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Table of Contents - Excel" sheetId="169" r:id="rId34"/>
    <sheet name="Activity Funds - Excel" sheetId="168" r:id="rId35"/>
    <sheet name="IMRF - Excel" sheetId="172" r:id="rId36"/>
    <sheet name="AFR16" sheetId="106" state="hidden" r:id="rId37"/>
  </sheets>
  <externalReferences>
    <externalReference r:id="rId38"/>
  </externalReferences>
  <definedNames>
    <definedName name="_xlnm.Print_Area" localSheetId="15">'ICR Computation 30'!$A$1:$G$44</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22" i="172"/>
  <c r="G21" i="172"/>
  <c r="G20" i="172"/>
  <c r="E315" i="29" l="1"/>
  <c r="E318" i="29"/>
  <c r="D209" i="29"/>
  <c r="J8" i="12"/>
  <c r="F124" i="29"/>
  <c r="F5" i="29"/>
  <c r="E16" i="7"/>
  <c r="E14" i="7"/>
  <c r="E13" i="7"/>
  <c r="E12" i="7"/>
  <c r="E11" i="7"/>
  <c r="E10" i="7"/>
  <c r="E8" i="7"/>
  <c r="E7" i="7"/>
  <c r="E6" i="7"/>
  <c r="E5" i="7"/>
  <c r="E4" i="7"/>
  <c r="J32" i="8" l="1"/>
  <c r="M19" i="3"/>
  <c r="I50" i="168"/>
  <c r="E32" i="168"/>
  <c r="E33" i="168"/>
  <c r="I33" i="168" s="1"/>
  <c r="E26" i="168"/>
  <c r="E25" i="168"/>
  <c r="E19" i="168"/>
  <c r="G32" i="168"/>
  <c r="G13" i="168" s="1"/>
  <c r="E31" i="168"/>
  <c r="I31" i="168" s="1"/>
  <c r="E18" i="168"/>
  <c r="E44" i="168"/>
  <c r="E40" i="168"/>
  <c r="E37" i="168"/>
  <c r="E47" i="168"/>
  <c r="I47" i="168" s="1"/>
  <c r="C13" i="168"/>
  <c r="C53" i="168"/>
  <c r="I51" i="168"/>
  <c r="I49" i="168"/>
  <c r="I48" i="168"/>
  <c r="I46" i="168"/>
  <c r="I45" i="168"/>
  <c r="I44" i="168"/>
  <c r="I43" i="168"/>
  <c r="I42" i="168"/>
  <c r="I41" i="168"/>
  <c r="I40" i="168"/>
  <c r="I39" i="168"/>
  <c r="I38" i="168"/>
  <c r="I37" i="168"/>
  <c r="I36" i="168"/>
  <c r="I35" i="168"/>
  <c r="I34" i="168"/>
  <c r="I30" i="168"/>
  <c r="I29" i="168"/>
  <c r="I28" i="168"/>
  <c r="I27" i="168"/>
  <c r="I26" i="168"/>
  <c r="I25" i="168"/>
  <c r="I24" i="168"/>
  <c r="I23" i="168"/>
  <c r="I22" i="168"/>
  <c r="I21" i="168"/>
  <c r="I20" i="168"/>
  <c r="I19" i="168"/>
  <c r="E53" i="168" l="1"/>
  <c r="I32" i="168"/>
  <c r="E13" i="168"/>
  <c r="I13" i="168" s="1"/>
  <c r="I18" i="168"/>
  <c r="G53" i="168"/>
  <c r="I53" i="168" s="1"/>
  <c r="D12" i="11" l="1"/>
  <c r="D13"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9" i="36"/>
  <c r="D60" i="36"/>
  <c r="D74" i="36"/>
  <c r="D75" i="36"/>
  <c r="D77" i="36"/>
  <c r="D78" i="36"/>
  <c r="D85" i="36"/>
  <c r="B69" i="127"/>
  <c r="B70"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C44" i="34"/>
  <c r="D44" i="34"/>
  <c r="C45" i="34"/>
  <c r="D45" i="34"/>
  <c r="F45" i="34"/>
  <c r="C46" i="34"/>
  <c r="D46" i="34"/>
  <c r="F46" i="34"/>
  <c r="C47" i="34"/>
  <c r="D47" i="34"/>
  <c r="F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2" i="4"/>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B2597" i="106"/>
  <c r="D2597" i="106" s="1"/>
  <c r="D4" i="7"/>
  <c r="B1760" i="106" s="1"/>
  <c r="D1760" i="106" s="1"/>
  <c r="D5" i="7"/>
  <c r="B1761" i="106" s="1"/>
  <c r="D1761" i="106" s="1"/>
  <c r="D9" i="7"/>
  <c r="B1767" i="106" s="1"/>
  <c r="D1767" i="106" s="1"/>
  <c r="F135" i="34"/>
  <c r="F128" i="34"/>
  <c r="B5847" i="106"/>
  <c r="D5847" i="106" s="1"/>
  <c r="B5752" i="106"/>
  <c r="D5752" i="106" s="1"/>
  <c r="J173" i="5"/>
  <c r="B6397" i="106" s="1"/>
  <c r="D6397" i="106" s="1"/>
  <c r="H173" i="5"/>
  <c r="H6" i="4" s="1"/>
  <c r="B2656" i="106" s="1"/>
  <c r="D2656" i="106" s="1"/>
  <c r="F109" i="5"/>
  <c r="F4" i="4" s="1"/>
  <c r="F106" i="34"/>
  <c r="D7" i="7"/>
  <c r="B1763" i="106" s="1"/>
  <c r="D1763" i="106" s="1"/>
  <c r="B1746" i="106"/>
  <c r="D1746" i="106" s="1"/>
  <c r="D11" i="7"/>
  <c r="B1768" i="106" s="1"/>
  <c r="D1768" i="106" s="1"/>
  <c r="B7760" i="106"/>
  <c r="D7760" i="106" s="1"/>
  <c r="K274" i="5" l="1"/>
  <c r="K7" i="4" s="1"/>
  <c r="B3718" i="106" s="1"/>
  <c r="D3718" i="106" s="1"/>
  <c r="B6885" i="106"/>
  <c r="D6885" i="106" s="1"/>
  <c r="F43" i="34"/>
  <c r="B6881" i="106"/>
  <c r="D6881" i="106" s="1"/>
  <c r="F41" i="34"/>
  <c r="J77" i="4"/>
  <c r="B6262" i="106" s="1"/>
  <c r="D6262" i="106" s="1"/>
  <c r="B6261" i="106"/>
  <c r="D6261" i="106" s="1"/>
  <c r="B6191" i="106"/>
  <c r="D6191" i="106" s="1"/>
  <c r="J41" i="3"/>
  <c r="G172" i="5"/>
  <c r="D15" i="7"/>
  <c r="B1772" i="106" s="1"/>
  <c r="D1772" i="106" s="1"/>
  <c r="D17" i="7"/>
  <c r="B4104" i="106" s="1"/>
  <c r="D4104" i="106" s="1"/>
  <c r="B5906" i="106"/>
  <c r="D5906" i="106" s="1"/>
  <c r="J109" i="5"/>
  <c r="J4" i="4" s="1"/>
  <c r="B6220" i="106" s="1"/>
  <c r="D6220" i="106" s="1"/>
  <c r="F127" i="34"/>
  <c r="D13" i="7"/>
  <c r="B3726" i="106" s="1"/>
  <c r="D3726" i="106" s="1"/>
  <c r="K28" i="118"/>
  <c r="O27" i="118" s="1"/>
  <c r="O29" i="118" s="1"/>
  <c r="G5" i="4"/>
  <c r="B3409" i="106" s="1"/>
  <c r="D3409" i="106" s="1"/>
  <c r="D5" i="4"/>
  <c r="B3406" i="106" s="1"/>
  <c r="D3406" i="106" s="1"/>
  <c r="K173" i="5"/>
  <c r="F172" i="5"/>
  <c r="B5644" i="106" s="1"/>
  <c r="D5644" i="106" s="1"/>
  <c r="K109" i="5"/>
  <c r="K4" i="4" s="1"/>
  <c r="B3569" i="106" s="1"/>
  <c r="D3569" i="106" s="1"/>
  <c r="L354" i="29"/>
  <c r="L331" i="29"/>
  <c r="F44" i="34"/>
  <c r="F34" i="34"/>
  <c r="B7205" i="106"/>
  <c r="D7205" i="106" s="1"/>
  <c r="I331" i="29"/>
  <c r="B7222" i="106" s="1"/>
  <c r="D7222" i="106" s="1"/>
  <c r="B6901" i="106"/>
  <c r="D6901" i="106" s="1"/>
  <c r="F51" i="34"/>
  <c r="B6897" i="106"/>
  <c r="D6897" i="106" s="1"/>
  <c r="F49" i="34"/>
  <c r="B3703" i="106"/>
  <c r="D3703" i="106" s="1"/>
  <c r="K344" i="29"/>
  <c r="H352" i="29"/>
  <c r="B7242" i="106" s="1"/>
  <c r="D7242" i="106" s="1"/>
  <c r="B3619" i="106"/>
  <c r="D3619" i="106" s="1"/>
  <c r="K41" i="3"/>
  <c r="L15" i="11"/>
  <c r="B3459" i="106" s="1"/>
  <c r="D3459" i="106" s="1"/>
  <c r="H76" i="4"/>
  <c r="B3298" i="106" s="1"/>
  <c r="D3298" i="106" s="1"/>
  <c r="B3254" i="106"/>
  <c r="D3254" i="106" s="1"/>
  <c r="F21" i="8"/>
  <c r="H305" i="29"/>
  <c r="B1554" i="106" s="1"/>
  <c r="D1554" i="106" s="1"/>
  <c r="K278" i="29"/>
  <c r="G204" i="29"/>
  <c r="B171" i="106"/>
  <c r="D171" i="106" s="1"/>
  <c r="D53" i="36"/>
  <c r="G173" i="5"/>
  <c r="B5778" i="106" s="1"/>
  <c r="D5778" i="106" s="1"/>
  <c r="B5770" i="106"/>
  <c r="D5770" i="106" s="1"/>
  <c r="B85" i="36"/>
  <c r="B86" i="36" s="1"/>
  <c r="B87" i="36" s="1"/>
  <c r="B83" i="36"/>
  <c r="B4216" i="106"/>
  <c r="D4216" i="106" s="1"/>
  <c r="I6" i="4"/>
  <c r="B5011" i="106" s="1"/>
  <c r="D5011" i="106" s="1"/>
  <c r="F110" i="34"/>
  <c r="F129" i="34"/>
  <c r="D7245" i="106"/>
  <c r="K110" i="29"/>
  <c r="D18" i="7"/>
  <c r="B4105" i="106" s="1"/>
  <c r="D4105" i="106" s="1"/>
  <c r="J6" i="4"/>
  <c r="B6221" i="106" s="1"/>
  <c r="D6221" i="106" s="1"/>
  <c r="F105" i="34"/>
  <c r="H109" i="5"/>
  <c r="H4" i="4" s="1"/>
  <c r="B2655" i="106" s="1"/>
  <c r="D2655" i="106" s="1"/>
  <c r="F94" i="34"/>
  <c r="I274" i="5"/>
  <c r="B4951" i="106"/>
  <c r="D4951" i="106" s="1"/>
  <c r="D172" i="5"/>
  <c r="D331" i="29"/>
  <c r="B7217" i="106" s="1"/>
  <c r="D7217" i="106" s="1"/>
  <c r="D6103" i="106"/>
  <c r="K349" i="29"/>
  <c r="B3676" i="106" s="1"/>
  <c r="D3676" i="106" s="1"/>
  <c r="D341" i="29"/>
  <c r="D354" i="29" s="1"/>
  <c r="B3629" i="106" s="1"/>
  <c r="D3629" i="106" s="1"/>
  <c r="H129" i="29"/>
  <c r="B169" i="106"/>
  <c r="D169" i="106" s="1"/>
  <c r="K24" i="12"/>
  <c r="D109" i="5"/>
  <c r="D4" i="4" s="1"/>
  <c r="B2564" i="106" s="1"/>
  <c r="D2564" i="106" s="1"/>
  <c r="C172" i="5"/>
  <c r="B5214" i="106" s="1"/>
  <c r="D5214" i="106" s="1"/>
  <c r="F126" i="34"/>
  <c r="F130" i="34"/>
  <c r="D14" i="7"/>
  <c r="B1770" i="106" s="1"/>
  <c r="D1770" i="106" s="1"/>
  <c r="G109" i="5"/>
  <c r="B6024" i="106" s="1"/>
  <c r="D6024" i="106" s="1"/>
  <c r="J331" i="29"/>
  <c r="B7223" i="106" s="1"/>
  <c r="D7223" i="106" s="1"/>
  <c r="K329" i="29"/>
  <c r="G354" i="29"/>
  <c r="B3650" i="106" s="1"/>
  <c r="D3650" i="106" s="1"/>
  <c r="K286" i="29"/>
  <c r="E204" i="29"/>
  <c r="B1353" i="106" s="1"/>
  <c r="D1353" i="106" s="1"/>
  <c r="B7733" i="106"/>
  <c r="D7733" i="106" s="1"/>
  <c r="K26" i="12"/>
  <c r="B7743" i="106" s="1"/>
  <c r="D7743" i="106" s="1"/>
  <c r="B3656" i="106"/>
  <c r="D3656" i="106" s="1"/>
  <c r="H354" i="29"/>
  <c r="B3660" i="106" s="1"/>
  <c r="D3660" i="106" s="1"/>
  <c r="B3654" i="106"/>
  <c r="D3654" i="106" s="1"/>
  <c r="K339" i="29"/>
  <c r="B6028" i="106"/>
  <c r="D6028" i="106" s="1"/>
  <c r="D12" i="7"/>
  <c r="B1769" i="106" s="1"/>
  <c r="D1769" i="106" s="1"/>
  <c r="K275" i="5"/>
  <c r="B6023" i="106" s="1"/>
  <c r="D6023" i="106" s="1"/>
  <c r="G331" i="29"/>
  <c r="B7220" i="106" s="1"/>
  <c r="D7220" i="106" s="1"/>
  <c r="K323" i="29"/>
  <c r="K331" i="29" s="1"/>
  <c r="J275" i="5"/>
  <c r="B7055" i="106" s="1"/>
  <c r="D7055" i="106" s="1"/>
  <c r="B6352" i="106"/>
  <c r="D6352" i="106" s="1"/>
  <c r="B6025" i="106"/>
  <c r="D6025" i="106" s="1"/>
  <c r="G4" i="4"/>
  <c r="B2603" i="106" s="1"/>
  <c r="D2603" i="106" s="1"/>
  <c r="C204" i="29"/>
  <c r="B1340" i="106" s="1"/>
  <c r="D1340" i="106" s="1"/>
  <c r="K178" i="29"/>
  <c r="F13" i="4" s="1"/>
  <c r="B2596" i="106" s="1"/>
  <c r="D2596" i="106" s="1"/>
  <c r="B5618" i="106"/>
  <c r="D5618" i="106" s="1"/>
  <c r="F173" i="5"/>
  <c r="B5653" i="106" s="1"/>
  <c r="D5653" i="106" s="1"/>
  <c r="B5588" i="106"/>
  <c r="D5588" i="106" s="1"/>
  <c r="B1241" i="106"/>
  <c r="D1241" i="106" s="1"/>
  <c r="E150" i="29"/>
  <c r="B1242" i="106" s="1"/>
  <c r="D1242" i="106" s="1"/>
  <c r="B1239" i="106"/>
  <c r="D1239" i="106" s="1"/>
  <c r="B1225" i="106"/>
  <c r="D1225" i="106" s="1"/>
  <c r="C150" i="29"/>
  <c r="B1226" i="106" s="1"/>
  <c r="D1226" i="106" s="1"/>
  <c r="B1223" i="106"/>
  <c r="D1223" i="106" s="1"/>
  <c r="K84" i="29"/>
  <c r="F104" i="34"/>
  <c r="C109" i="5"/>
  <c r="B5121" i="106" s="1"/>
  <c r="D5121" i="106" s="1"/>
  <c r="I77" i="4"/>
  <c r="B3319" i="106" s="1"/>
  <c r="D3319" i="106" s="1"/>
  <c r="C173" i="5"/>
  <c r="N23" i="3"/>
  <c r="B284" i="106" s="1"/>
  <c r="D284" i="106" s="1"/>
  <c r="L305" i="29"/>
  <c r="K16" i="11"/>
  <c r="B2055" i="106" s="1"/>
  <c r="D2055" i="106" s="1"/>
  <c r="L13" i="11"/>
  <c r="B2060" i="106" s="1"/>
  <c r="D2060" i="106" s="1"/>
  <c r="F16" i="1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J7" i="4"/>
  <c r="B2657" i="106"/>
  <c r="D2657" i="106" s="1"/>
  <c r="D274" i="5"/>
  <c r="B3447" i="106"/>
  <c r="D3447" i="106" s="1"/>
  <c r="B7270" i="106"/>
  <c r="C34" i="131"/>
  <c r="K102" i="29" l="1"/>
  <c r="K332" i="29"/>
  <c r="B7225" i="106" s="1"/>
  <c r="D7225" i="106" s="1"/>
  <c r="B1365" i="106"/>
  <c r="D1365" i="106" s="1"/>
  <c r="F65" i="34"/>
  <c r="B3674" i="106"/>
  <c r="D3674" i="106" s="1"/>
  <c r="K15" i="4"/>
  <c r="B3573" i="106" s="1"/>
  <c r="D3573" i="106" s="1"/>
  <c r="K6" i="4"/>
  <c r="B6014" i="106"/>
  <c r="D6014" i="106" s="1"/>
  <c r="B3724" i="106"/>
  <c r="D3724" i="106" s="1"/>
  <c r="G15" i="4"/>
  <c r="B6032" i="106" s="1"/>
  <c r="D6032" i="106" s="1"/>
  <c r="F73" i="34"/>
  <c r="B1879" i="106"/>
  <c r="D1879" i="106" s="1"/>
  <c r="H22" i="37"/>
  <c r="B3568" i="106"/>
  <c r="D3568" i="106" s="1"/>
  <c r="D58" i="36"/>
  <c r="B6216" i="106"/>
  <c r="D6216" i="106" s="1"/>
  <c r="D57" i="36"/>
  <c r="B1515" i="106"/>
  <c r="D1515" i="106" s="1"/>
  <c r="G16" i="4"/>
  <c r="B2611" i="106" s="1"/>
  <c r="D2611" i="106" s="1"/>
  <c r="D7254" i="106"/>
  <c r="D7250" i="106"/>
  <c r="B5356" i="106"/>
  <c r="D5356" i="106" s="1"/>
  <c r="D19" i="7"/>
  <c r="B1775" i="106" s="1"/>
  <c r="D1775" i="106" s="1"/>
  <c r="H275" i="5"/>
  <c r="B3628" i="106"/>
  <c r="D3628" i="106" s="1"/>
  <c r="D7253" i="106"/>
  <c r="B5412" i="106"/>
  <c r="D5412" i="106" s="1"/>
  <c r="D173" i="5"/>
  <c r="B1151" i="106"/>
  <c r="D1151" i="106" s="1"/>
  <c r="K112" i="29"/>
  <c r="H8" i="4"/>
  <c r="D7256" i="106"/>
  <c r="D7251" i="106"/>
  <c r="F175" i="34"/>
  <c r="K341" i="29"/>
  <c r="K354" i="29" s="1"/>
  <c r="B3670" i="106"/>
  <c r="D3670" i="106" s="1"/>
  <c r="B7207" i="106"/>
  <c r="D7207" i="106" s="1"/>
  <c r="J13" i="4"/>
  <c r="B7042" i="106" s="1"/>
  <c r="D7042" i="106" s="1"/>
  <c r="B1381" i="106"/>
  <c r="D1381" i="106" s="1"/>
  <c r="C114" i="29"/>
  <c r="B757" i="106" s="1"/>
  <c r="D757" i="106" s="1"/>
  <c r="C4" i="4"/>
  <c r="B2551" i="106" s="1"/>
  <c r="D2551" i="106" s="1"/>
  <c r="B5223" i="106"/>
  <c r="D5223" i="106" s="1"/>
  <c r="C6" i="4"/>
  <c r="B2553" i="106" s="1"/>
  <c r="D2553" i="106" s="1"/>
  <c r="L114" i="29"/>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B3570" i="106" l="1"/>
  <c r="D3570" i="106" s="1"/>
  <c r="K8" i="4"/>
  <c r="B7019" i="106"/>
  <c r="D7019" i="106" s="1"/>
  <c r="C16" i="4"/>
  <c r="B2560" i="106" s="1"/>
  <c r="D2560" i="106" s="1"/>
  <c r="K114" i="29"/>
  <c r="B5421" i="106"/>
  <c r="D5421" i="106" s="1"/>
  <c r="D6" i="4"/>
  <c r="B2566" i="106" s="1"/>
  <c r="D2566" i="106" s="1"/>
  <c r="F8" i="4"/>
  <c r="K13" i="4"/>
  <c r="B3572" i="106" s="1"/>
  <c r="D3572" i="106" s="1"/>
  <c r="B3672" i="106"/>
  <c r="D3672" i="106" s="1"/>
  <c r="J17" i="4"/>
  <c r="J19" i="4" s="1"/>
  <c r="B6229" i="106" s="1"/>
  <c r="D6229"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0" i="4" l="1"/>
  <c r="B4130" i="106" s="1"/>
  <c r="D4130" i="106" s="1"/>
  <c r="B3571" i="106"/>
  <c r="D3571" i="106" s="1"/>
  <c r="D10" i="159"/>
  <c r="D19" i="159" s="1"/>
  <c r="D32" i="159" s="1"/>
  <c r="D49" i="159" s="1"/>
  <c r="D8" i="4"/>
  <c r="B2568" i="106" s="1"/>
  <c r="D2568" i="106" s="1"/>
  <c r="B6227" i="106"/>
  <c r="D6227" i="106"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10" i="4"/>
  <c r="B4123" i="106" s="1"/>
  <c r="D4123" i="106" s="1"/>
  <c r="H13" i="118"/>
  <c r="D20" i="4"/>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D78" i="4"/>
  <c r="B2574" i="106"/>
  <c r="D2574" i="106" s="1"/>
  <c r="C8" i="146" l="1"/>
  <c r="J81" i="4"/>
  <c r="B6266" i="106" s="1"/>
  <c r="D626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D81" i="4"/>
  <c r="B3239" i="106"/>
  <c r="D3239" i="106" s="1"/>
  <c r="J82" i="4" l="1"/>
  <c r="J83" i="4" s="1"/>
  <c r="B6283" i="106" s="1"/>
  <c r="D6283"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<sst xmlns="http://schemas.openxmlformats.org/spreadsheetml/2006/main" count="5185" uniqueCount="2267">
  <si>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</si>
  <si>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</si>
  <si>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</si>
  <si>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</si>
  <si>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</si>
  <si>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</si>
  <si>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</si>
  <si>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</si>
  <si>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</si>
  <si>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</si>
  <si>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</si>
  <si>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</si>
  <si>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</si>
  <si>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</si>
  <si>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</si>
  <si>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</si>
  <si>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</si>
  <si>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</si>
  <si>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</si>
  <si>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</si>
  <si>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</si>
  <si>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</si>
  <si>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</si>
  <si>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</si>
  <si>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</si>
  <si>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</si>
  <si>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</si>
  <si>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</si>
  <si>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</si>
  <si>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</si>
  <si>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</si>
  <si>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</si>
  <si>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</si>
  <si>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</si>
  <si>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</si>
  <si>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</si>
  <si>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</si>
  <si>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</si>
  <si>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</si>
  <si>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</si>
  <si>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</si>
  <si>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</si>
  <si>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</si>
  <si>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</si>
  <si>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</si>
  <si>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</si>
  <si>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</si>
  <si>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</si>
  <si>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</si>
  <si>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</si>
  <si>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</si>
  <si>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</si>
  <si>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</si>
  <si>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</si>
  <si>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</si>
  <si>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</si>
  <si>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</si>
  <si>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</si>
  <si>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</si>
  <si>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</si>
  <si>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</si>
  <si>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</si>
  <si>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</si>
  <si>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</si>
  <si>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</si>
  <si>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</si>
  <si>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</si>
  <si>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</si>
  <si>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</si>
  <si>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</si>
  <si>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</si>
  <si>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</si>
  <si>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</si>
  <si>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</si>
  <si>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</si>
  <si>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</si>
  <si>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</si>
  <si>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</si>
  <si>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</si>
  <si>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</si>
  <si>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</si>
  <si>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</si>
  <si>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</si>
  <si>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</si>
  <si>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</si>
  <si>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</si>
  <si>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</si>
  <si>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</si>
  <si>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</si>
  <si>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</si>
  <si>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</si>
  <si>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</si>
  <si>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</si>
  <si>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</si>
  <si>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</si>
  <si>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</si>
  <si>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</si>
  <si>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</si>
  <si>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</si>
  <si>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</si>
  <si>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</si>
  <si>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</si>
  <si>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</si>
  <si>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</si>
  <si>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</si>
  <si>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</si>
  <si>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</si>
  <si>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</si>
  <si>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</si>
  <si>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</si>
  <si>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</si>
  <si>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</si>
  <si>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</si>
  <si>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</si>
  <si>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</si>
  <si>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</si>
  <si>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</si>
  <si>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</si>
  <si>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</si>
  <si>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</si>
  <si>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</si>
  <si>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</si>
  <si>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</si>
  <si>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</si>
  <si>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</si>
  <si>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</si>
  <si>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</si>
  <si>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</si>
  <si>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</si>
  <si>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</si>
  <si>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</si>
  <si>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</si>
  <si>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</si>
  <si>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</si>
  <si>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</si>
  <si>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</si>
  <si>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</si>
  <si>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</si>
  <si>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</si>
  <si>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</si>
  <si>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</si>
  <si>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</si>
  <si>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</si>
  <si>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</si>
  <si>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</si>
  <si>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</si>
  <si>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</si>
  <si>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</si>
  <si>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</si>
  <si>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</si>
  <si>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</si>
  <si>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</si>
  <si>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</si>
  <si>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</si>
  <si>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</si>
  <si>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</si>
  <si>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</si>
  <si>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</si>
  <si>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</si>
  <si>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</si>
  <si>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</si>
  <si>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</si>
  <si>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</si>
  <si>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</si>
  <si>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</si>
  <si>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</si>
  <si>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</si>
  <si>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</si>
  <si>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</si>
  <si>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</si>
  <si>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</si>
  <si>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</si>
  <si>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</si>
  <si>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</si>
  <si>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</si>
  <si>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</si>
  <si>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</si>
  <si>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</si>
  <si>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</si>
  <si>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</si>
  <si>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</si>
  <si>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</si>
  <si>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</si>
  <si>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</si>
  <si>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</si>
  <si>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</si>
  <si>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</si>
  <si>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</si>
  <si>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</si>
  <si>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</si>
  <si>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</si>
  <si>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</si>
  <si>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</si>
  <si>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</si>
  <si>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</si>
  <si>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</si>
  <si>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</si>
  <si>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</si>
  <si>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</si>
  <si>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</si>
  <si>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</si>
  <si>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</si>
  <si>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</si>
  <si>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</si>
  <si>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</si>
  <si>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</si>
  <si>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</si>
  <si>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</si>
  <si>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</si>
  <si>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</si>
  <si>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</si>
  <si>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</si>
  <si>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</si>
  <si>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</si>
  <si>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</si>
  <si>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</si>
  <si>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</si>
  <si>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</si>
  <si>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</si>
  <si>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</si>
  <si>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</si>
  <si>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</si>
  <si>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</si>
  <si>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</si>
  <si>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</si>
  <si>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</si>
  <si>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</si>
  <si>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</si>
  <si>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</si>
  <si>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</si>
  <si>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</si>
  <si>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</si>
  <si>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</si>
  <si>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</si>
  <si>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</si>
  <si>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</si>
  <si>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</si>
  <si>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</si>
  <si>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</si>
  <si>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</si>
  <si>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</si>
  <si>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</si>
  <si>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</si>
  <si>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</si>
  <si>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</si>
  <si>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</si>
  <si>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</si>
  <si>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</si>
  <si>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</si>
  <si>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</si>
  <si>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</si>
  <si>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</si>
  <si>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</si>
  <si>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</si>
  <si>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</si>
  <si>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</si>
  <si>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</si>
  <si>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</si>
  <si>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</si>
  <si>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</si>
  <si>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</si>
  <si>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</si>
  <si>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</si>
  <si>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</si>
  <si>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</si>
  <si>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</si>
  <si>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</si>
  <si>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</si>
  <si>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</si>
  <si>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</si>
  <si>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</si>
  <si>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</si>
  <si>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</si>
  <si>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</si>
  <si>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</si>
  <si>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</si>
  <si>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</si>
  <si>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</si>
  <si>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</si>
  <si>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</si>
  <si>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</si>
  <si>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</si>
  <si>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</si>
  <si>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</si>
  <si>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</si>
  <si>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</si>
  <si>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</si>
  <si>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</si>
  <si>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</si>
  <si>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</si>
  <si>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</si>
  <si>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</si>
  <si>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</si>
  <si>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</si>
  <si>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</si>
  <si>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</si>
  <si>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</si>
  <si>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</si>
  <si>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</si>
  <si>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</si>
  <si>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</si>
  <si>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</si>
  <si>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</si>
  <si>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</si>
  <si>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</si>
  <si>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</si>
  <si>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</si>
  <si>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</si>
  <si>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</si>
  <si>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</si>
  <si>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</si>
  <si>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</si>
  <si>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</si>
  <si>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</si>
  <si>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</si>
  <si>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</si>
  <si>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</si>
  <si>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</si>
  <si>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</si>
  <si>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</si>
  <si>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</si>
  <si>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</si>
  <si>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</si>
  <si>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</si>
  <si>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</si>
  <si>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</si>
  <si>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</si>
  <si>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</si>
  <si>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</si>
  <si>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</si>
  <si>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</si>
  <si>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</si>
  <si>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</si>
  <si>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</si>
  <si>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</si>
  <si>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</si>
  <si>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</si>
  <si>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</si>
  <si>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</si>
  <si>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</si>
  <si>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</si>
  <si>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</si>
  <si>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</si>
  <si>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</si>
  <si>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</si>
  <si>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</si>
  <si>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</si>
  <si>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</si>
  <si>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</si>
  <si>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</si>
  <si>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</si>
  <si>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</si>
  <si>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</si>
  <si>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</si>
  <si>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</si>
  <si>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</si>
  <si>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</si>
  <si>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</si>
  <si>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</si>
  <si>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</si>
  <si>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</si>
  <si>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</si>
  <si>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</si>
  <si>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</si>
  <si>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</si>
  <si>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</si>
  <si>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</si>
  <si>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</si>
  <si>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</si>
  <si>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</si>
  <si>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</si>
  <si>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</si>
  <si>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</si>
  <si>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</si>
  <si>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</si>
  <si>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</si>
  <si>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</si>
  <si>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</si>
  <si>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</si>
  <si>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</si>
  <si>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</si>
  <si>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</si>
  <si>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</si>
  <si>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</si>
  <si>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</si>
  <si>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</si>
  <si>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</si>
  <si>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</si>
  <si>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</si>
  <si>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</si>
  <si>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</si>
  <si>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</si>
  <si>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</si>
  <si>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</si>
  <si>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</si>
  <si>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</si>
  <si>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</si>
  <si>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</si>
  <si>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</si>
  <si>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</si>
  <si>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</si>
  <si>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</si>
  <si>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</si>
  <si>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</si>
  <si>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</si>
  <si>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</si>
  <si>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</si>
  <si>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</si>
  <si>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</si>
  <si>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</si>
  <si>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</si>
  <si>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</si>
  <si>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</si>
  <si>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</si>
  <si>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</si>
  <si>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</si>
  <si>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</si>
  <si>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</si>
  <si>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</si>
  <si>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</si>
  <si>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</si>
  <si>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</si>
  <si>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</si>
  <si>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</si>
  <si>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</si>
  <si>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</si>
  <si>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</si>
  <si>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</si>
  <si>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</si>
  <si>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</si>
  <si>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</si>
  <si>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</si>
  <si>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</si>
  <si>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</si>
  <si>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</si>
  <si>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</si>
  <si>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</si>
  <si>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</si>
  <si>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</si>
  <si>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</si>
  <si>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</si>
  <si>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</si>
  <si>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</si>
  <si>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</si>
  <si>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</si>
  <si>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</si>
  <si>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</si>
  <si>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</si>
  <si>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</si>
  <si>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</si>
  <si>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</si>
  <si>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</si>
  <si>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</si>
  <si>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</si>
  <si>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</si>
  <si>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</si>
  <si>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</si>
  <si>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</si>
  <si>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</si>
  <si>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</si>
  <si>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</si>
  <si>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</si>
  <si>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</si>
  <si>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</si>
  <si>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</si>
  <si>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</si>
  <si>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</si>
  <si>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</si>
  <si>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</si>
  <si>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</si>
  <si>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</si>
  <si>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</si>
  <si>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</si>
  <si>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</si>
  <si>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</si>
  <si>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</si>
  <si>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</si>
  <si>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</si>
  <si>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</si>
  <si>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</si>
  <si>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</si>
  <si>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</si>
  <si>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</si>
  <si>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</si>
  <si>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</si>
  <si>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</si>
  <si>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</si>
  <si>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</si>
  <si>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</si>
  <si>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</si>
  <si>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</si>
  <si>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</si>
  <si>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</si>
  <si>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</si>
  <si>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</si>
  <si>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</si>
  <si>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</si>
  <si>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</si>
  <si>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</si>
  <si>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</si>
  <si>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</si>
  <si>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</si>
  <si>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</si>
  <si>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</si>
  <si>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</si>
  <si>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</si>
  <si>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</si>
  <si>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</si>
  <si>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</si>
  <si>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</si>
  <si>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</si>
  <si>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</si>
  <si>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</si>
  <si>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</si>
  <si>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</si>
  <si>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</si>
  <si>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</si>
  <si>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</si>
  <si>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</si>
  <si>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</si>
  <si>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</si>
  <si>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</si>
  <si>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</si>
  <si>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</si>
  <si>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</si>
  <si>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</si>
  <si>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</si>
  <si>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</si>
  <si>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</si>
  <si>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</si>
  <si>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</si>
  <si>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</si>
  <si>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</si>
  <si>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</si>
  <si>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</si>
  <si>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</si>
  <si>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</si>
  <si>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</si>
  <si>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</si>
  <si>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</si>
  <si>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</si>
  <si>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</si>
  <si>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</si>
  <si>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</si>
  <si>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</si>
  <si>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</si>
  <si>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</si>
  <si>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</si>
  <si>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</si>
  <si>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</si>
  <si>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</si>
  <si>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</si>
  <si>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</si>
  <si>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</si>
  <si>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</si>
  <si>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</si>
  <si>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</si>
  <si>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</si>
  <si>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</si>
  <si>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</si>
  <si>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</si>
  <si>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</si>
  <si>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</si>
  <si>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</si>
  <si>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</si>
  <si>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</si>
  <si>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</si>
  <si>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</si>
  <si>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</si>
  <si>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</si>
  <si>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</si>
  <si>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</si>
  <si>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</si>
  <si>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</si>
  <si>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</si>
  <si>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</si>
  <si>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</si>
  <si>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</si>
  <si>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</si>
  <si>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</si>
  <si>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</si>
  <si>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</si>
  <si>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</si>
  <si>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</si>
  <si>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</si>
  <si>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</si>
  <si>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</si>
  <si>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</si>
  <si>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</si>
  <si>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</si>
  <si>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</si>
  <si>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</si>
  <si>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</si>
  <si>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</si>
  <si>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</si>
  <si>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</si>
  <si>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</si>
  <si>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</si>
  <si>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</si>
  <si>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</si>
  <si>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</si>
  <si>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</si>
  <si>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</si>
  <si>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</si>
  <si>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</si>
  <si>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</si>
  <si>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</si>
  <si>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</si>
  <si>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</si>
  <si>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</si>
  <si>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</si>
  <si>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</si>
  <si>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</si>
  <si>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</si>
  <si>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</si>
  <si>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</si>
  <si>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</si>
  <si>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</si>
  <si>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</si>
  <si>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</si>
  <si>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</si>
  <si>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</si>
  <si>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</si>
  <si>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</si>
  <si>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</si>
  <si>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</si>
  <si>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</si>
  <si>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</si>
  <si>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</si>
  <si>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</si>
  <si>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</si>
  <si>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</si>
  <si>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</si>
  <si>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</si>
  <si>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</si>
  <si>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</si>
  <si>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</si>
  <si>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</si>
  <si>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</si>
  <si>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</si>
  <si>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</si>
  <si>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</si>
  <si>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</si>
  <si>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</si>
  <si>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</si>
  <si>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</si>
  <si>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</si>
  <si>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</si>
  <si>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</si>
  <si>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</si>
  <si>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</si>
  <si>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</si>
  <si>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</si>
  <si>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</si>
  <si>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</si>
  <si>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</si>
  <si>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</si>
  <si>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</si>
  <si>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</si>
  <si>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</si>
  <si>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</si>
  <si>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</si>
  <si>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</si>
  <si>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</si>
  <si>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</si>
  <si>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</si>
  <si>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</si>
  <si>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</si>
  <si>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</si>
  <si>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</si>
  <si>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</si>
  <si>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</si>
  <si>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</si>
  <si>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</si>
  <si>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</si>
  <si>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</si>
  <si>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</si>
  <si>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</si>
  <si>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</si>
  <si>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</si>
  <si>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</si>
  <si>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</si>
  <si>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</si>
  <si>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</si>
  <si>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</si>
  <si>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</si>
  <si>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</si>
  <si>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</si>
  <si>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</si>
  <si>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</si>
  <si>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</si>
  <si>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</si>
  <si>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</si>
  <si>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</si>
  <si>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</si>
  <si>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</si>
  <si>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</si>
  <si>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</si>
  <si>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</si>
  <si>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</si>
  <si>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</si>
  <si>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</si>
  <si>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</si>
  <si>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</si>
  <si>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</si>
  <si>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</si>
  <si>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</si>
  <si>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</si>
  <si>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</si>
  <si>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</si>
  <si>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</si>
  <si>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</si>
  <si>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</si>
  <si>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</si>
  <si>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</si>
  <si>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</si>
  <si>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</si>
  <si>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</si>
  <si>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</si>
  <si>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</si>
  <si>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</si>
  <si>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</si>
  <si>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</si>
  <si>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</si>
  <si>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</si>
  <si>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</si>
  <si>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</si>
  <si>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</si>
  <si>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</si>
  <si>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</si>
  <si>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</si>
  <si>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</si>
  <si>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</si>
  <si>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</si>
  <si>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</si>
  <si>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</si>
  <si>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</si>
  <si>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</si>
  <si>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</si>
  <si>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</si>
  <si>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</si>
  <si>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</si>
  <si>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</si>
  <si>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</si>
  <si>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</si>
  <si>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</si>
  <si>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</si>
  <si>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</si>
  <si>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</si>
  <si>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</si>
  <si>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</si>
  <si>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</si>
  <si>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</si>
  <si>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</si>
  <si>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</si>
  <si>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</si>
  <si>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</si>
  <si>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</si>
  <si>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</si>
  <si>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</si>
  <si>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</si>
  <si>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</si>
  <si>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</si>
  <si>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</si>
  <si>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</si>
  <si>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</si>
  <si>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</si>
  <si>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</si>
  <si>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</si>
  <si>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</si>
  <si>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</si>
  <si>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</si>
  <si>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</si>
  <si>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</si>
  <si>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</si>
  <si>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</si>
  <si>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</si>
  <si>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</si>
  <si>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</si>
  <si>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</si>
  <si>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</si>
  <si>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</si>
  <si>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</si>
  <si>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</si>
  <si>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</si>
  <si>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</si>
  <si>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</si>
  <si>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</si>
  <si>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</si>
  <si>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</si>
  <si>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</si>
  <si>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</si>
  <si>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</si>
  <si>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</si>
  <si>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</si>
  <si>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</si>
  <si>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</si>
  <si>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</si>
  <si>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</si>
  <si>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</si>
  <si>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</si>
  <si>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</si>
  <si>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</si>
  <si>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</si>
  <si>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</si>
  <si>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</si>
  <si>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</si>
  <si>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</si>
  <si>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</si>
  <si>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</si>
  <si>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</si>
  <si>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</si>
  <si>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</si>
  <si>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</si>
  <si>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</si>
  <si>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</si>
  <si>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</si>
  <si>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</si>
  <si>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</si>
  <si>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</si>
  <si>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</si>
  <si>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</si>
  <si>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</si>
  <si>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</si>
  <si>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</si>
  <si>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</si>
  <si>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</si>
  <si>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</si>
  <si>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</si>
  <si>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</si>
  <si>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</si>
  <si>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</si>
  <si>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</si>
  <si>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</si>
  <si>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</si>
  <si>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</si>
  <si>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</si>
  <si>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</si>
  <si>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</si>
  <si>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</si>
  <si>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</si>
  <si>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</si>
  <si>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</si>
  <si>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</si>
  <si>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</si>
  <si>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</si>
  <si>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</si>
  <si>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</si>
  <si>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</si>
  <si>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</si>
  <si>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</si>
  <si>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</si>
  <si>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</si>
  <si>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</si>
  <si>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</si>
  <si>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</si>
  <si>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</si>
  <si>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</si>
  <si>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</si>
  <si>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</si>
  <si>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</si>
  <si>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</si>
  <si>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</si>
  <si>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</si>
  <si>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</si>
  <si>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</si>
  <si>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</si>
  <si>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</si>
  <si>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</si>
  <si>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</si>
  <si>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</si>
  <si>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</si>
  <si>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</si>
  <si>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</si>
  <si>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</si>
  <si>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</si>
  <si>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</si>
  <si>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</si>
  <si>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</si>
  <si>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</si>
  <si>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</si>
  <si>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</si>
  <si>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</si>
  <si>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</si>
  <si>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</si>
  <si>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</si>
  <si>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</si>
  <si>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</si>
  <si>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</si>
  <si>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</si>
  <si>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</si>
  <si>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</si>
  <si>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</si>
  <si>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</si>
  <si>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</si>
  <si>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</si>
  <si>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</si>
  <si>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</si>
  <si>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</si>
  <si>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</si>
  <si>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</si>
  <si>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</si>
  <si>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</si>
  <si>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</si>
  <si>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</si>
  <si>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</si>
  <si>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</si>
  <si>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</si>
  <si>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</si>
  <si>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</si>
  <si>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</si>
  <si>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</si>
  <si>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</si>
  <si>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</si>
  <si>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</si>
  <si>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</si>
  <si>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</si>
  <si>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</si>
  <si>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</si>
  <si>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</si>
  <si>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</si>
  <si>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</si>
  <si>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</si>
  <si>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</si>
  <si>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</si>
  <si>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</si>
  <si>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</si>
  <si>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</si>
  <si>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</si>
  <si>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</si>
  <si>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</si>
  <si>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</si>
  <si>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</si>
  <si>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</si>
  <si>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</si>
  <si>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</si>
  <si>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</si>
  <si>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</si>
  <si>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</si>
  <si>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</si>
  <si>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</si>
  <si>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</si>
  <si>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</si>
  <si>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</si>
  <si>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</si>
  <si>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</si>
  <si>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</si>
  <si>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</si>
  <si>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</si>
  <si>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</si>
  <si>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</si>
  <si>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</si>
  <si>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</si>
  <si>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</si>
  <si>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</si>
  <si>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</si>
  <si>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</si>
  <si>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</si>
  <si>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</si>
  <si>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</si>
  <si>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</si>
  <si>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</si>
  <si>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</si>
  <si>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</si>
  <si>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</si>
  <si>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</si>
  <si>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</si>
  <si>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</si>
  <si>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</si>
  <si>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</si>
  <si>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</si>
  <si>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</si>
  <si>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</si>
  <si>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</si>
  <si>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</si>
  <si>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</si>
  <si>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</si>
  <si>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</si>
  <si>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</si>
  <si>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</si>
  <si>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</si>
  <si>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</si>
  <si>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</si>
  <si>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</si>
  <si>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</si>
  <si>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</si>
  <si>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</si>
  <si>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</si>
  <si>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</si>
  <si>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</si>
  <si>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</si>
  <si>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</si>
  <si>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</si>
  <si>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</si>
  <si>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</si>
  <si>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</si>
  <si>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</si>
  <si>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</si>
  <si>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</si>
  <si>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</si>
  <si>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</si>
  <si>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</si>
  <si>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</si>
  <si>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</si>
  <si>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</si>
  <si>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</si>
  <si>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</si>
  <si>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</si>
  <si>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</si>
  <si>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</si>
  <si>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</si>
  <si>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</si>
  <si>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</si>
  <si>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</si>
  <si>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</si>
  <si>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</si>
  <si>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</si>
  <si>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</si>
  <si>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</si>
  <si>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</si>
  <si>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</si>
  <si>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</si>
  <si>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</si>
  <si>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</si>
  <si>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</si>
  <si>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</si>
  <si>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</si>
  <si>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</si>
  <si>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</si>
  <si>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</si>
  <si>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</si>
  <si>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</si>
  <si>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</si>
  <si>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</si>
  <si>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</si>
  <si>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</si>
  <si>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</si>
  <si>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</si>
  <si>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</si>
  <si>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</si>
  <si>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</si>
  <si>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</si>
  <si>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</si>
  <si>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</si>
  <si>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</si>
  <si>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</si>
  <si>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</si>
  <si>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</si>
  <si>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</si>
  <si>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</si>
  <si>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</si>
  <si>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</si>
  <si>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</si>
  <si>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</si>
  <si>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</si>
  <si>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</si>
  <si>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</si>
  <si>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</si>
  <si>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</si>
  <si>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</si>
  <si>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</si>
  <si>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</si>
  <si>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</si>
  <si>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</si>
  <si>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</si>
  <si>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</si>
  <si>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</si>
  <si>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</si>
  <si>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</si>
  <si>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</si>
  <si>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</si>
  <si>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</si>
  <si>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</si>
  <si>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</si>
  <si>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</si>
  <si>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</si>
  <si>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</si>
  <si>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</si>
  <si>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</si>
  <si>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</si>
  <si>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</si>
  <si>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</si>
  <si>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</si>
  <si>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</si>
  <si>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</si>
  <si>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</si>
  <si>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</si>
  <si>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</si>
  <si>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</si>
  <si>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</si>
  <si>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</si>
  <si>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</si>
  <si>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</si>
  <si>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</si>
  <si>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</si>
  <si>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</si>
  <si>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</si>
  <si>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</si>
  <si>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</si>
  <si>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</si>
  <si>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</si>
  <si>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</si>
  <si>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</si>
  <si>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</si>
  <si>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</si>
  <si>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</si>
  <si>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</si>
  <si>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</si>
  <si>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</si>
  <si>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</si>
  <si>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</si>
  <si>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</si>
  <si>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</si>
  <si>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</si>
  <si>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</si>
  <si>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</si>
  <si>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</si>
  <si>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</si>
  <si>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</si>
  <si>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</si>
  <si>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</si>
  <si>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</si>
  <si>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</si>
  <si>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</si>
  <si>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</si>
  <si>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</si>
  <si>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</si>
  <si>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</si>
  <si>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</si>
  <si>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</si>
  <si>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</si>
  <si>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</si>
  <si>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</si>
  <si>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</si>
  <si>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</si>
  <si>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</si>
  <si>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</si>
  <si>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</si>
  <si>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</si>
  <si>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</si>
  <si>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</si>
  <si>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</si>
  <si>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</si>
  <si>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</si>
  <si>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</si>
  <si>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</si>
  <si>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</si>
  <si>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</si>
  <si>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</si>
  <si>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</si>
  <si>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</si>
  <si>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</si>
  <si>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</si>
  <si>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</si>
  <si>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</si>
  <si>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</si>
  <si>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</si>
  <si>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</si>
  <si>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</si>
  <si>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</si>
  <si>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</si>
  <si>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</si>
  <si>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</si>
  <si>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</si>
  <si>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</si>
  <si>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</si>
  <si>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</si>
  <si>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</si>
  <si>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</si>
  <si>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</si>
  <si>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</si>
  <si>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</si>
  <si>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</si>
  <si>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</si>
  <si>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</si>
  <si>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</si>
  <si>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</si>
  <si>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</si>
  <si>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</si>
  <si>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</si>
  <si>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</si>
  <si>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</si>
  <si>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</si>
  <si>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</si>
  <si>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</si>
  <si>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</si>
  <si>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</si>
  <si>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</si>
  <si>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</si>
  <si>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</si>
  <si>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</si>
  <si>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</si>
  <si>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</si>
  <si>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</si>
  <si>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</si>
  <si>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</si>
  <si>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</si>
  <si>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</si>
  <si>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</si>
  <si>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</si>
  <si>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</si>
  <si>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</si>
  <si>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</si>
  <si>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</si>
  <si>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</si>
  <si>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</si>
  <si>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</si>
  <si>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</si>
  <si>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</si>
  <si>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</si>
  <si>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</si>
  <si>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</si>
  <si>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</si>
  <si>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</si>
  <si>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</si>
  <si>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</si>
  <si>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</si>
  <si>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</si>
  <si>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</si>
  <si>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</si>
  <si>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</si>
  <si>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</si>
  <si>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</si>
  <si>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</si>
  <si>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</si>
  <si>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</si>
  <si>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</si>
  <si>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</si>
  <si>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</si>
  <si>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</si>
  <si>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</si>
  <si>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</si>
  <si>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</si>
  <si>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</si>
  <si>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</si>
  <si>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</si>
  <si>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</si>
  <si>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</si>
  <si>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</si>
  <si>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</si>
  <si>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</si>
  <si>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</si>
  <si>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</si>
  <si>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</si>
  <si>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</si>
  <si>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</si>
  <si>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</si>
  <si>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</si>
  <si>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</si>
  <si>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</si>
  <si>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</si>
  <si>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</si>
  <si>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</si>
  <si>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</si>
  <si>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</si>
  <si>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</si>
  <si>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</si>
  <si>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</si>
  <si>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</si>
  <si>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</si>
  <si>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</si>
  <si>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</si>
  <si>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</si>
  <si>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</si>
  <si>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</si>
  <si>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</si>
  <si>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</si>
  <si>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</si>
  <si>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</si>
  <si>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</si>
  <si>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</si>
  <si>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</si>
  <si>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</si>
  <si>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</si>
  <si>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</si>
  <si>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</si>
  <si>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</si>
  <si>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</si>
  <si>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</si>
  <si>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</si>
  <si>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</si>
  <si>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</si>
  <si>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</si>
  <si>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</si>
  <si>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</si>
  <si>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</si>
  <si>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</si>
  <si>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</si>
  <si>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</si>
  <si>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</si>
  <si>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</si>
  <si>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</si>
  <si>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</si>
  <si>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</si>
  <si>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</si>
  <si>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</si>
  <si>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</si>
  <si>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</si>
  <si>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</si>
  <si>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</si>
  <si>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</si>
  <si>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</si>
  <si>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</si>
  <si>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</si>
  <si>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</si>
  <si>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</si>
  <si>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</si>
  <si>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</si>
  <si>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</si>
  <si>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</si>
  <si>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</si>
  <si>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</si>
  <si>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</si>
  <si>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</si>
  <si>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</si>
  <si>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</si>
  <si>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</si>
  <si>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</si>
  <si>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</si>
  <si>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</si>
  <si>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</si>
  <si>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</si>
  <si>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</si>
  <si>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</si>
  <si>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</si>
  <si>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</si>
  <si>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</si>
  <si>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</si>
  <si>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</si>
  <si>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</si>
  <si>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</si>
  <si>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</si>
  <si>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</si>
  <si>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</si>
  <si>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</si>
  <si>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</si>
  <si>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</si>
  <si>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</si>
  <si>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</si>
  <si>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</si>
  <si>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</si>
  <si>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</si>
  <si>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</si>
  <si>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</si>
  <si>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</si>
  <si>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</si>
  <si>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</si>
  <si>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</si>
  <si>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</si>
  <si>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</si>
  <si>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</si>
  <si>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</si>
  <si>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</si>
  <si>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</si>
  <si>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</si>
  <si>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</si>
  <si>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</si>
  <si>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</si>
  <si>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</si>
  <si>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</si>
  <si>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</si>
  <si>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</si>
  <si>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</si>
  <si>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</si>
  <si>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</si>
  <si>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</si>
  <si>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</si>
  <si>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</si>
  <si>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</si>
  <si>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</si>
  <si>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</si>
  <si>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</si>
  <si>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</si>
  <si>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</si>
  <si>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</si>
  <si>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</si>
  <si>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</si>
  <si>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</si>
  <si>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</si>
  <si>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</si>
  <si>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</si>
  <si>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</si>
  <si>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</si>
  <si>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</si>
  <si>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</si>
  <si>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</si>
  <si>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</si>
  <si>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</si>
  <si>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</si>
  <si>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</si>
  <si>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</si>
  <si>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</si>
  <si>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</si>
  <si>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</si>
  <si>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</si>
  <si>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</si>
  <si>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</si>
  <si>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</si>
  <si>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</si>
  <si>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</si>
  <si>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</si>
  <si>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</si>
  <si>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</si>
  <si>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</si>
  <si>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</si>
  <si>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</si>
  <si>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</si>
  <si>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</si>
  <si>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</si>
  <si>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</si>
  <si>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</si>
  <si>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</si>
  <si>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</si>
  <si>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</si>
  <si>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</si>
  <si>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</si>
  <si>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</si>
  <si>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</si>
  <si>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</si>
  <si>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</si>
  <si>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</si>
  <si>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</si>
  <si>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</si>
  <si>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</si>
  <si>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</si>
  <si>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</si>
  <si>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</si>
  <si>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</si>
  <si>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</si>
  <si>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</si>
  <si>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</si>
  <si>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</si>
  <si>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</si>
  <si>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</si>
  <si>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</si>
  <si>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</si>
  <si>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</si>
  <si>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</si>
  <si>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</si>
  <si>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</si>
  <si>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</si>
  <si>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</si>
  <si>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</si>
  <si>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</si>
  <si>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</si>
  <si>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</si>
  <si>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</si>
  <si>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</si>
  <si>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</si>
  <si>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</si>
  <si>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</si>
  <si>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</si>
  <si>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</si>
  <si>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</si>
  <si>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</si>
  <si>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</si>
  <si>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</si>
  <si>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</si>
  <si>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</si>
  <si>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</si>
  <si>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</si>
  <si>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</si>
  <si>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</si>
  <si>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</si>
  <si>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</si>
  <si>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</si>
  <si>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</si>
  <si>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</si>
  <si>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</si>
  <si>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</si>
  <si>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</si>
  <si>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</si>
  <si>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</si>
  <si>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</si>
  <si>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</si>
  <si>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</si>
  <si>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</si>
  <si>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</si>
  <si>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</si>
  <si>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</si>
  <si>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</si>
  <si>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</si>
  <si>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</si>
  <si>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</si>
  <si>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</si>
  <si>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</si>
  <si>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</si>
  <si>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</si>
  <si>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</si>
  <si>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</si>
  <si>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</si>
  <si>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</si>
  <si>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</si>
  <si>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</si>
  <si>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</si>
  <si>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</si>
  <si>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</si>
  <si>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</si>
  <si>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</si>
  <si>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</si>
  <si>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</si>
  <si>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</si>
  <si>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</si>
  <si>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</si>
  <si>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</si>
  <si>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</si>
  <si>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</si>
  <si>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</si>
  <si>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</si>
  <si>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</si>
  <si>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</si>
  <si>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</si>
  <si>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</si>
  <si>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</si>
  <si>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</si>
  <si>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</si>
  <si>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</si>
  <si>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</si>
  <si>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</si>
  <si>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</si>
  <si>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</si>
  <si>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</si>
  <si>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</si>
  <si>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</si>
  <si>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</si>
  <si>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</si>
  <si>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</si>
  <si>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</si>
  <si>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</si>
  <si>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</si>
  <si>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</si>
  <si>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</si>
  <si>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</si>
  <si>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</si>
  <si>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</si>
  <si>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</si>
  <si>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</si>
  <si>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</si>
  <si>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</si>
  <si>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</si>
  <si>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</si>
  <si>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</si>
  <si>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</si>
  <si>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</si>
  <si>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</si>
  <si>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</si>
  <si>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</si>
  <si>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</si>
  <si>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</si>
  <si>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</si>
  <si>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</si>
  <si>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</si>
  <si>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</si>
  <si>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</si>
  <si>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</si>
  <si>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</si>
  <si>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</si>
  <si>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</si>
  <si>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</si>
  <si>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</si>
  <si>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</si>
  <si>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</si>
  <si>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</si>
  <si>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</si>
  <si>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</si>
  <si>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</si>
  <si>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</si>
  <si>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</si>
  <si>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</si>
  <si>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</si>
  <si>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</si>
  <si>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</si>
  <si>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</si>
  <si>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</si>
  <si>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</si>
  <si>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</si>
  <si>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</si>
  <si>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</si>
  <si>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</si>
  <si>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</si>
  <si>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</si>
  <si>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</si>
  <si>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</si>
  <si>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</si>
  <si>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</si>
  <si>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</si>
  <si>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</si>
  <si>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</si>
  <si>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</si>
  <si>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</si>
  <si>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</si>
  <si>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</si>
  <si>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</si>
  <si>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</si>
  <si>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</si>
  <si>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</si>
  <si>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</si>
  <si>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</si>
  <si>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</si>
  <si>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</si>
  <si>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</si>
  <si>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</si>
  <si>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</si>
  <si>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</si>
  <si>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</si>
  <si>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</si>
  <si>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</si>
  <si>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</si>
  <si>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</si>
  <si>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</si>
  <si>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</si>
  <si>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</si>
  <si>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</si>
  <si>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</si>
  <si>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</si>
  <si>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</si>
  <si>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</si>
  <si>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</si>
  <si>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</si>
  <si>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</si>
  <si>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</si>
  <si>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</si>
  <si>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</si>
  <si>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</si>
  <si>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</si>
  <si>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</si>
  <si>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</si>
  <si>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</si>
  <si>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</si>
  <si>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</si>
  <si>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</si>
  <si>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</si>
  <si>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</si>
  <si>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</si>
  <si>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</si>
  <si>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</si>
  <si>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</si>
  <si>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</si>
  <si>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</si>
  <si>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</si>
  <si>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</si>
  <si>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</si>
  <si>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</si>
  <si>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</si>
  <si>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</si>
  <si>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</si>
  <si>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</si>
  <si>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</si>
  <si>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</si>
  <si>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</si>
  <si>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</si>
  <si>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</si>
  <si>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</si>
  <si>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</si>
  <si>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</si>
  <si>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</si>
  <si>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</si>
  <si>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</si>
  <si>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</si>
  <si>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</si>
  <si>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</si>
  <si>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</si>
  <si>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</si>
  <si>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</si>
  <si>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</si>
  <si>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</si>
  <si>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</si>
  <si>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</si>
  <si>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</si>
  <si>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</si>
  <si>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</si>
  <si>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</si>
  <si>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</si>
  <si>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</si>
  <si>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</si>
  <si>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</si>
  <si>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</si>
  <si>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</si>
  <si>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</si>
  <si>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</si>
  <si>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</si>
  <si>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</si>
  <si>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</si>
  <si>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</si>
  <si>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</si>
  <si>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</si>
  <si>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</si>
  <si>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</si>
  <si>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</si>
  <si>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</si>
  <si>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</si>
  <si>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</si>
  <si>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</si>
  <si>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</si>
  <si>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</si>
  <si>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</si>
  <si>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</si>
  <si>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</si>
  <si>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</si>
  <si>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</si>
  <si>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</si>
  <si>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</si>
  <si>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</si>
  <si>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</si>
  <si>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</si>
  <si>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</si>
  <si>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</si>
  <si>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</si>
  <si>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</si>
  <si>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</si>
  <si>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</si>
  <si>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</si>
  <si>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</si>
  <si>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</si>
  <si>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</si>
  <si>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</si>
  <si>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</si>
  <si>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</si>
  <si>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</si>
  <si>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</si>
  <si>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</si>
  <si>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</si>
  <si>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</si>
  <si>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</si>
  <si>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</si>
  <si>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</si>
  <si>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</si>
  <si>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</si>
  <si>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</si>
  <si>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</si>
  <si>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</si>
  <si>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</si>
  <si>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</si>
  <si>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</si>
  <si>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</si>
  <si>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</si>
  <si>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</si>
  <si>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</si>
  <si>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</si>
  <si>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</si>
  <si>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</si>
  <si>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</si>
  <si>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</si>
  <si>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</si>
  <si>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</si>
  <si>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</si>
  <si>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</si>
  <si>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</si>
  <si>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</si>
  <si>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</si>
  <si>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</si>
  <si>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</si>
  <si>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</si>
  <si>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</si>
  <si>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</si>
  <si>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</si>
  <si>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</si>
  <si>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</si>
  <si>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</si>
  <si>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</si>
  <si>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</si>
  <si>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</si>
  <si>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</si>
  <si>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</si>
  <si>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</si>
  <si>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</si>
  <si>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</si>
  <si>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</si>
  <si>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</si>
  <si>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</si>
  <si>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</si>
  <si>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</si>
  <si>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</si>
  <si>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</si>
  <si>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</si>
  <si>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</si>
  <si>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</si>
  <si>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</si>
  <si>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</si>
  <si>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</si>
  <si>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</si>
  <si>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</si>
  <si>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</si>
  <si>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</si>
  <si>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</si>
  <si>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</si>
  <si>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</si>
  <si>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</si>
  <si>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</si>
  <si>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</si>
  <si>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</si>
  <si>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</si>
  <si>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</si>
  <si>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</si>
  <si>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</si>
  <si>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</si>
  <si>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</si>
  <si>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</si>
  <si>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</si>
  <si>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</si>
  <si>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</si>
  <si>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</si>
  <si>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</si>
  <si>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</si>
  <si>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</si>
  <si>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</si>
  <si>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</si>
  <si>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</si>
  <si>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</si>
  <si>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</si>
  <si>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</si>
  <si>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</si>
  <si>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</si>
  <si>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</si>
  <si>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</si>
  <si>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</si>
  <si>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</si>
  <si>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</si>
  <si>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</si>
  <si>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</si>
  <si>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</si>
  <si>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</si>
  <si>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</si>
  <si>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</si>
  <si>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</si>
  <si>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</si>
  <si>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</si>
  <si>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</si>
  <si>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</si>
  <si>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</si>
  <si>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</si>
  <si>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</si>
  <si>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</si>
  <si>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</si>
  <si>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</si>
  <si>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</si>
  <si>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</si>
  <si>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</si>
  <si>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</si>
  <si>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</si>
  <si>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</si>
  <si>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</si>
  <si>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</si>
  <si>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</si>
  <si>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</si>
  <si>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</si>
  <si>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</si>
  <si>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</si>
  <si>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</si>
  <si>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</si>
  <si>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</si>
  <si>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</si>
  <si>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</si>
  <si>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</si>
  <si>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</si>
  <si>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</si>
  <si>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</si>
  <si>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</si>
  <si>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</si>
  <si>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</si>
  <si>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</si>
  <si>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</si>
  <si>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</si>
  <si>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</si>
  <si>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</si>
  <si>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</si>
  <si>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</si>
  <si>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</si>
  <si>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</si>
  <si>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</si>
  <si>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</si>
  <si>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</si>
  <si>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</si>
  <si>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</si>
  <si>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</si>
  <si>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</si>
  <si>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</si>
  <si>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</si>
  <si>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</si>
  <si>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</si>
  <si>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</si>
  <si>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</si>
  <si>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</si>
  <si>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</si>
  <si>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</si>
  <si>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</si>
  <si>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</si>
  <si>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</si>
  <si>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</si>
  <si>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</si>
  <si>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</si>
  <si>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</si>
  <si>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</si>
  <si>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</si>
  <si>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</si>
  <si>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</si>
  <si>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</si>
  <si>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</si>
  <si>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</si>
  <si>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</si>
  <si>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</si>
  <si>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</si>
  <si>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</si>
  <si>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</si>
  <si>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</si>
  <si>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</si>
  <si>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</si>
  <si>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</si>
  <si>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</si>
  <si>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</si>
  <si>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</si>
  <si>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</si>
  <si>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</si>
  <si>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</si>
  <si>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</si>
  <si>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</si>
  <si>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</si>
  <si>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</si>
  <si>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</si>
  <si>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</si>
  <si>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</si>
  <si>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</si>
  <si>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</si>
  <si>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</si>
  <si>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</si>
  <si>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</si>
  <si>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</si>
  <si>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</si>
  <si>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</si>
  <si>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</si>
  <si>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</si>
  <si>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</si>
  <si>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</si>
  <si>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</si>
  <si>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</si>
  <si>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</si>
  <si>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</si>
  <si>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</si>
  <si>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</si>
  <si>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</si>
  <si>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</si>
  <si>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</si>
  <si>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</si>
  <si>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</si>
  <si>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</si>
  <si>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</si>
  <si>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</si>
  <si>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</si>
  <si>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</si>
  <si>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</si>
  <si>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</si>
  <si>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</si>
  <si>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</si>
  <si>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</si>
  <si>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</si>
  <si>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</si>
  <si>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</si>
  <si>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</si>
  <si>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</si>
  <si>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</si>
  <si>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</si>
  <si>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</si>
  <si>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</si>
  <si>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</si>
  <si>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</si>
  <si>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</si>
  <si>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</si>
  <si>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</si>
  <si>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</si>
  <si>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</si>
  <si>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</si>
  <si>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</si>
  <si>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</si>
  <si>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</si>
  <si>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</si>
  <si>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</si>
  <si>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</si>
  <si>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</si>
  <si>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</si>
  <si>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</si>
  <si>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</si>
  <si>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</si>
  <si>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</si>
  <si>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</si>
  <si>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</si>
  <si>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</si>
  <si>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</si>
  <si>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</si>
  <si>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</si>
  <si>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</si>
  <si>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</si>
  <si>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</si>
  <si>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</si>
  <si>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</si>
  <si>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</si>
  <si>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</si>
  <si>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</si>
  <si>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</si>
  <si>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</si>
  <si>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</si>
  <si>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</si>
  <si>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</si>
  <si>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</si>
  <si>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</si>
  <si>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</si>
  <si>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</si>
  <si>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</si>
  <si>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</si>
  <si>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</si>
  <si>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</si>
  <si>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</si>
  <si>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</si>
  <si>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</si>
  <si>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</si>
  <si>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</si>
  <si>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</si>
  <si>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</si>
  <si>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</si>
  <si>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</si>
  <si>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</si>
  <si>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</si>
  <si>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</si>
  <si>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</si>
  <si>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</si>
  <si>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</si>
  <si>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</si>
  <si>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</si>
  <si>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</si>
  <si>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</si>
  <si>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</si>
  <si>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</si>
  <si>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</si>
  <si>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</si>
  <si>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</si>
  <si>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</si>
  <si>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</si>
  <si>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</si>
  <si>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</si>
  <si>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</si>
  <si>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</si>
  <si>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</si>
  <si>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</si>
  <si>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</si>
  <si>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</si>
  <si>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</si>
  <si>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</si>
  <si>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</si>
  <si>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</si>
  <si>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</si>
  <si>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</si>
  <si>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</si>
  <si>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</si>
  <si>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</si>
  <si>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</si>
  <si>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</si>
  <si>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</si>
  <si>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</si>
  <si>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</si>
  <si>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</si>
  <si>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</si>
  <si>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</si>
  <si>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</si>
  <si>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</si>
  <si>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</si>
  <si>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</si>
  <si>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</si>
  <si>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</si>
  <si>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</si>
  <si>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</si>
  <si>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</si>
  <si>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</si>
  <si>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</si>
  <si>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</si>
  <si>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</si>
  <si>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</si>
  <si>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</si>
  <si>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</si>
  <si>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</si>
  <si>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</si>
  <si>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</si>
  <si>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</si>
  <si>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</si>
  <si>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</si>
  <si>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</si>
  <si>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</si>
  <si>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</si>
  <si>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</si>
  <si>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</si>
  <si>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</si>
  <si>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</si>
  <si>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</si>
  <si>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</si>
  <si>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MORRISONVILLE COMMUNITY UNIT SCHOOL DISTRICT NO. 1</t>
  </si>
  <si>
    <t>SCHEDULE OF CASH RECEIPTS AND DISBURSEMENTS</t>
  </si>
  <si>
    <t>ACTIVITY FUNDS</t>
  </si>
  <si>
    <t>Balance</t>
  </si>
  <si>
    <t>Receipts</t>
  </si>
  <si>
    <t>Disbursements</t>
  </si>
  <si>
    <t>ASSETS</t>
  </si>
  <si>
    <t>Cash</t>
  </si>
  <si>
    <t>LIABILITIES</t>
  </si>
  <si>
    <t>Amounts Due to Organizations:</t>
  </si>
  <si>
    <t xml:space="preserve">   Senior Class</t>
  </si>
  <si>
    <t xml:space="preserve">   Junior Class</t>
  </si>
  <si>
    <t xml:space="preserve">   Sophomore Class</t>
  </si>
  <si>
    <t xml:space="preserve">   Freshman Class</t>
  </si>
  <si>
    <t xml:space="preserve">   Band/Chorus</t>
  </si>
  <si>
    <t xml:space="preserve">   F.F.A.</t>
  </si>
  <si>
    <t xml:space="preserve">   General</t>
  </si>
  <si>
    <t xml:space="preserve">   High School Student Council</t>
  </si>
  <si>
    <t xml:space="preserve">   Junior High School Student Council</t>
  </si>
  <si>
    <t xml:space="preserve">   Learning Disability</t>
  </si>
  <si>
    <t xml:space="preserve">   Physical Education</t>
  </si>
  <si>
    <t xml:space="preserve">   Staff Appreciation</t>
  </si>
  <si>
    <t xml:space="preserve">   Technology</t>
  </si>
  <si>
    <t xml:space="preserve">   Yearbook</t>
  </si>
  <si>
    <t xml:space="preserve">   Play</t>
  </si>
  <si>
    <t xml:space="preserve">   Elaine's Scholarship Fund</t>
  </si>
  <si>
    <t xml:space="preserve">   Memorial Fund</t>
  </si>
  <si>
    <t xml:space="preserve">   Athletic Donations</t>
  </si>
  <si>
    <t xml:space="preserve">   Baseball</t>
  </si>
  <si>
    <t xml:space="preserve">   High School Basketball</t>
  </si>
  <si>
    <t xml:space="preserve">   High School Cheerleaders</t>
  </si>
  <si>
    <t xml:space="preserve">   High School Volleyball</t>
  </si>
  <si>
    <t xml:space="preserve">   Junior High School Basketball</t>
  </si>
  <si>
    <t xml:space="preserve">   Junior High School Cheerleaders</t>
  </si>
  <si>
    <t xml:space="preserve">   Junior High School Girls Basketball</t>
  </si>
  <si>
    <t xml:space="preserve">   Junior High School Volleyball</t>
  </si>
  <si>
    <t xml:space="preserve">   Office</t>
  </si>
  <si>
    <t xml:space="preserve">   Pom Poms</t>
  </si>
  <si>
    <t xml:space="preserve">   Softball</t>
  </si>
  <si>
    <t xml:space="preserve">   Gym Floor</t>
  </si>
  <si>
    <t xml:space="preserve">   Grade School</t>
  </si>
  <si>
    <t>TOTAL LIABILITIES</t>
  </si>
  <si>
    <t>FOR THE FISCAL YEAR ENDED JUNE 30, 2016</t>
  </si>
  <si>
    <t xml:space="preserve">   Emergency Fund</t>
  </si>
  <si>
    <t xml:space="preserve">   Peterson Scholarship</t>
  </si>
  <si>
    <t xml:space="preserve">   Synder Scholarship</t>
  </si>
  <si>
    <t>x</t>
  </si>
  <si>
    <t>Christian/Montgomery</t>
  </si>
  <si>
    <t>Morrisonville CUSD 1</t>
  </si>
  <si>
    <t>301 School Street</t>
  </si>
  <si>
    <t>Morrisonville</t>
  </si>
  <si>
    <t>gdepatis@ga.mohawks.net</t>
  </si>
  <si>
    <t>Gary Depatis</t>
  </si>
  <si>
    <t>217-526-4431</t>
  </si>
  <si>
    <t>217-526-4433</t>
  </si>
  <si>
    <t>LMHN, Ltd.</t>
  </si>
  <si>
    <t>M. Adam Mathias, CPA, PFS, CVA</t>
  </si>
  <si>
    <t>900 N. Webster Street</t>
  </si>
  <si>
    <t>Taylorville</t>
  </si>
  <si>
    <t>217-824-9661</t>
  </si>
  <si>
    <t>217-824-2415</t>
  </si>
  <si>
    <t>066-003847</t>
  </si>
  <si>
    <t>lmhncpas@yahoo.com</t>
  </si>
  <si>
    <t>Part C, Question 23 - opinion is adverse due to regulatory basis presentation and qualified due to omitted disclosure required by GASB 45.</t>
  </si>
  <si>
    <t>Series 2008 Bonds</t>
  </si>
  <si>
    <t>Series 2013 Bonds</t>
  </si>
  <si>
    <t>Series 2016 Bonds</t>
  </si>
  <si>
    <t>1,3,4</t>
  </si>
  <si>
    <t>Mid-States Special Education</t>
  </si>
  <si>
    <t>Sports with Panhandle CUSD 2 and South Fork CUSD 14</t>
  </si>
  <si>
    <t>Ag with Panhandle CUSD 2</t>
  </si>
  <si>
    <t xml:space="preserve">   items.</t>
  </si>
  <si>
    <t>Page 18, Account 5400, Other Objects - $1,028 represents bond agent fees.</t>
  </si>
  <si>
    <t>Note…The page numbers referred to above correlate to the page numbering system that ISBE utilizes on their AFR, located</t>
  </si>
  <si>
    <t xml:space="preserve">   on the top left or top right hand corner of each AFR page.</t>
  </si>
  <si>
    <t>Page 10, Account 1614, Educational Fund - $774 represents revenues received from the sale of milk and juice.</t>
  </si>
  <si>
    <t>Page 10, Account 1690, Educational Fund - $196 represents revenues received from the sale of miscellaneous food</t>
  </si>
  <si>
    <t>Page 10, Account 1790, Educational Fund - $4,665 represents miscellaneous revenues.</t>
  </si>
  <si>
    <t>Page 13, Account 4799, Educational Fund - $3,259 represents Perkins grant revenues.</t>
  </si>
  <si>
    <t>Note… $963 of special education expenditures (part of account code 1250-100) was paid with general state aid monies (account code 3001).</t>
  </si>
  <si>
    <t>Page 12, Account 3999, Educational Fund - $750 represents state library grant revenues.</t>
  </si>
  <si>
    <t>Page 16, Account 4190, Other Objects - $2,560 represents special education seat fee.</t>
  </si>
  <si>
    <t>Page 11, Account 1999, Transportation Fund - $11,881 represents miscellaneous revenues.</t>
  </si>
  <si>
    <t>Page 11, Account 1999, Educational Fund - $9,282 represents miscellaneous revenues.</t>
  </si>
  <si>
    <t>Page 11, Account 1999, Capital Projects  Fund - $25,638 represents insurance proceeds.</t>
  </si>
  <si>
    <t>Pages</t>
  </si>
  <si>
    <t>Independent Auditor's Report</t>
  </si>
  <si>
    <t>1-3</t>
  </si>
  <si>
    <t>Independent Auditor's Report on Internal Control Over Financial Reporting and</t>
  </si>
  <si>
    <t xml:space="preserve">   on Compliance and Other Matters Based on an Audit of Financial Statements</t>
  </si>
  <si>
    <r>
      <t xml:space="preserve">   Performed in Accordance with </t>
    </r>
    <r>
      <rPr>
        <u/>
        <sz val="13"/>
        <rFont val="Times New Roman"/>
        <family val="1"/>
      </rPr>
      <t>Government Auditing Standards</t>
    </r>
  </si>
  <si>
    <t>4-5</t>
  </si>
  <si>
    <t>Basic Financial Statements:</t>
  </si>
  <si>
    <t>Statement of Assets and Liabilities Arising from Cash Transactions / Statement</t>
  </si>
  <si>
    <t xml:space="preserve">   of Position (All Funds)</t>
  </si>
  <si>
    <t>6-7</t>
  </si>
  <si>
    <t>Statement of Revenues Received / Revenues, Expenditures Disbursed / Expenditures,</t>
  </si>
  <si>
    <t xml:space="preserve">  Other Sources (Uses) and Changes in Fund Balance (All Funds)</t>
  </si>
  <si>
    <t>8-9</t>
  </si>
  <si>
    <t>Statement of Revenues Received / Revenues (All Funds)</t>
  </si>
  <si>
    <t>10-15</t>
  </si>
  <si>
    <t>Statement of Expenditures Disbursed / Expenditures, Budget to Actual (All Funds)</t>
  </si>
  <si>
    <t>16-23</t>
  </si>
  <si>
    <t>Notes to Financial Statements</t>
  </si>
  <si>
    <t>Other Information:</t>
  </si>
  <si>
    <t>IMRF Schedule of Funding Progress (Unaudited)</t>
  </si>
  <si>
    <t>Supplementary Schedules:</t>
  </si>
  <si>
    <t>Federal Stimulus - American Recovery and Reinvestment Act (ARRA)</t>
  </si>
  <si>
    <t xml:space="preserve">   of 2009 - Detailed Schedule of Receipts and Disbursements</t>
  </si>
  <si>
    <t>Schedule of Ad Valorem Tax Receipts</t>
  </si>
  <si>
    <t>51</t>
  </si>
  <si>
    <t>Schedule of Short Term Debt and Long Term Debt</t>
  </si>
  <si>
    <t>52</t>
  </si>
  <si>
    <t>Schedule of Restricted Local Tax Levies and Tort Immunity Expenditures</t>
  </si>
  <si>
    <t>53</t>
  </si>
  <si>
    <t>Estimated Indirect Cost Data</t>
  </si>
  <si>
    <t>54</t>
  </si>
  <si>
    <t>TABLE OF CONTENTS (CONTINUED)</t>
  </si>
  <si>
    <t>Statistical Section:</t>
  </si>
  <si>
    <t>Estimated Operating Expenditures Per Pupil and Per Capita Tuition Charge</t>
  </si>
  <si>
    <t>Other Schedules and Itemizations:</t>
  </si>
  <si>
    <t>Itemization Schedule</t>
  </si>
  <si>
    <t>Reference Page</t>
  </si>
  <si>
    <t>Auditor's Questionnaire</t>
  </si>
  <si>
    <t>Financial Profile Information</t>
  </si>
  <si>
    <t>62-63</t>
  </si>
  <si>
    <t>Schedule of Cash Receipts and Disbursements - Activity Funds</t>
  </si>
  <si>
    <t>Limitation of Administrative Cost Worksheet</t>
  </si>
  <si>
    <t>Report on Shared Services or Outsourcing</t>
  </si>
  <si>
    <r>
      <t>Note…</t>
    </r>
    <r>
      <rPr>
        <sz val="11"/>
        <rFont val="Times New Roman"/>
        <family val="1"/>
      </rPr>
      <t>The page numbers referred to above are the sequential page numbers that were assigned to each</t>
    </r>
  </si>
  <si>
    <t xml:space="preserve">   page by LMHN, Ltd. and are located at the bottom center of each page.  These page numbers do not</t>
  </si>
  <si>
    <t xml:space="preserve">   correlate to the page numbering system that ISBE utilizes on their AFR.  Occasionally, the AFR will</t>
  </si>
  <si>
    <t xml:space="preserve">   cross reference an item to another page number within the AFR.  These page numbers are located on</t>
  </si>
  <si>
    <t xml:space="preserve">   the top left or top right hand corner of each AFR page.</t>
  </si>
  <si>
    <t>FISCAL YEAR ENDED JUNE 30, 2016</t>
  </si>
  <si>
    <t xml:space="preserve">   Computation 2015-2016</t>
  </si>
  <si>
    <t xml:space="preserve"> MORRISONVILLE COMMUNITY UNIT SCHOOL DISTRICT NO. 1</t>
  </si>
  <si>
    <t>OTHER INFORMATION</t>
  </si>
  <si>
    <t>IMRF SCHEDULE OF FUNDING PROGRESS</t>
  </si>
  <si>
    <t>(UNAUDITED)</t>
  </si>
  <si>
    <t>The following information was provided by the Illinois Municipal Retirement Fund as it pertains to the</t>
  </si>
  <si>
    <t>District's retirement plan:</t>
  </si>
  <si>
    <t>Actuarial</t>
  </si>
  <si>
    <t>Accrued</t>
  </si>
  <si>
    <t>UAAL as a</t>
  </si>
  <si>
    <t>Liability</t>
  </si>
  <si>
    <t>Unfunded</t>
  </si>
  <si>
    <t>Percentage</t>
  </si>
  <si>
    <t>Value of</t>
  </si>
  <si>
    <t>(AAL)</t>
  </si>
  <si>
    <t>AAL</t>
  </si>
  <si>
    <t>Funded</t>
  </si>
  <si>
    <t>Covered</t>
  </si>
  <si>
    <t>of Covered</t>
  </si>
  <si>
    <t>Valuation</t>
  </si>
  <si>
    <t>Assets</t>
  </si>
  <si>
    <t xml:space="preserve"> - Entry Age</t>
  </si>
  <si>
    <t>(UAAL)</t>
  </si>
  <si>
    <t>Payroll</t>
  </si>
  <si>
    <t>(a)</t>
  </si>
  <si>
    <t>(b)</t>
  </si>
  <si>
    <t>(b-a)</t>
  </si>
  <si>
    <t>(a/b)</t>
  </si>
  <si>
    <t>(c)</t>
  </si>
  <si>
    <t>((b-a)/c)</t>
  </si>
  <si>
    <t>The actuarial value of assets and accrued liability cover active and inactive members who have service credit with</t>
  </si>
  <si>
    <t>Morrisonville Community Unit School District No. 1.  They do not include amounts for retirees.  The actuarial</t>
  </si>
  <si>
    <t>accrued liability for retirees is 100.00 percent funded.</t>
  </si>
  <si>
    <t>24-50</t>
  </si>
  <si>
    <t>55</t>
  </si>
  <si>
    <t>56</t>
  </si>
  <si>
    <t>58-59</t>
  </si>
  <si>
    <t>64-65</t>
  </si>
  <si>
    <t>On a market value basis, the actuarial value of assets as of December 31, 2015 is $898,457.  On a market</t>
  </si>
  <si>
    <t>basis, the funded ratio would be 83.32 percent.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</si>
</sst>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mmm\ d\,\ yyyy"/>
  </numFmts>
  <fonts count="12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0"/>
      <name val="Times New Roman"/>
      <family val="1"/>
    </font>
    <font>
      <b/>
      <u/>
      <sz val="10"/>
      <name val="Times New Roman"/>
      <family val="1"/>
    </font>
    <font>
      <u/>
      <sz val="10"/>
      <name val="Times New Roman"/>
      <family val="1"/>
    </font>
    <font>
      <sz val="12"/>
      <name val="Times New Roman"/>
      <family val="1"/>
    </font>
    <font>
      <b/>
      <sz val="12"/>
      <name val="Times New Roman"/>
      <family val="1"/>
    </font>
    <font>
      <b/>
      <u/>
      <sz val="12"/>
      <name val="Times New Roman"/>
      <family val="1"/>
    </font>
    <font>
      <b/>
      <sz val="13"/>
      <name val="Times New Roman"/>
      <family val="1"/>
    </font>
    <font>
      <u/>
      <sz val="13"/>
      <name val="Times New Roman"/>
      <family val="1"/>
    </font>
    <font>
      <sz val="13"/>
      <name val="Times New Roman"/>
      <family val="1"/>
    </font>
    <font>
      <sz val="11"/>
      <name val="Times New Roman"/>
      <family val="1"/>
    </font>
    <font>
      <b/>
      <sz val="11"/>
      <name val="Times New Roman"/>
      <family val="1"/>
    </font>
    <font>
      <b/>
      <u/>
      <sz val="13"/>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2" fillId="0" borderId="0" applyFont="0" applyFill="0" applyBorder="0" applyAlignment="0" applyProtection="0"/>
    <xf numFmtId="43" fontId="2" fillId="0" borderId="0" applyFont="0" applyFill="0" applyBorder="0" applyAlignment="0" applyProtection="0"/>
  </cellStyleXfs>
  <cellXfs count="258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83" fillId="0" borderId="0" xfId="0" applyFont="1"/>
    <xf numFmtId="0" fontId="115" fillId="0" borderId="0" xfId="0" applyFont="1" applyAlignment="1">
      <alignment horizontal="center"/>
    </xf>
    <xf numFmtId="0" fontId="83" fillId="0" borderId="0" xfId="0" applyFont="1" applyAlignment="1">
      <alignment horizontal="center"/>
    </xf>
    <xf numFmtId="180" fontId="83" fillId="0" borderId="82" xfId="0" applyNumberFormat="1" applyFont="1" applyBorder="1" applyAlignment="1">
      <alignment horizontal="center"/>
    </xf>
    <xf numFmtId="0" fontId="83" fillId="0" borderId="82" xfId="0" applyFont="1" applyFill="1" applyBorder="1" applyAlignment="1">
      <alignment horizontal="center"/>
    </xf>
    <xf numFmtId="0" fontId="83" fillId="0" borderId="0" xfId="0" applyFont="1" applyFill="1" applyAlignment="1">
      <alignment horizontal="center"/>
    </xf>
    <xf numFmtId="0" fontId="83" fillId="0" borderId="0" xfId="0" applyFont="1" applyFill="1"/>
    <xf numFmtId="0" fontId="117" fillId="0" borderId="0" xfId="4" applyFont="1"/>
    <xf numFmtId="0" fontId="2" fillId="0" borderId="0" xfId="4" applyFont="1"/>
    <xf numFmtId="0" fontId="2" fillId="0" borderId="0" xfId="4" applyFont="1" applyFill="1"/>
    <xf numFmtId="41" fontId="83" fillId="0" borderId="0" xfId="4" applyNumberFormat="1" applyFont="1"/>
    <xf numFmtId="41" fontId="83" fillId="0" borderId="0" xfId="4" applyNumberFormat="1" applyFont="1" applyFill="1"/>
    <xf numFmtId="0" fontId="83" fillId="0" borderId="0" xfId="4" applyFont="1"/>
    <xf numFmtId="44" fontId="83" fillId="0" borderId="163" xfId="4" applyNumberFormat="1" applyFont="1" applyBorder="1"/>
    <xf numFmtId="44" fontId="83" fillId="0" borderId="0" xfId="4" applyNumberFormat="1" applyFont="1"/>
    <xf numFmtId="44" fontId="83" fillId="0" borderId="163" xfId="4" applyNumberFormat="1" applyFont="1" applyFill="1" applyBorder="1"/>
    <xf numFmtId="44" fontId="83" fillId="0" borderId="0" xfId="4" applyNumberFormat="1" applyFont="1" applyFill="1"/>
    <xf numFmtId="44" fontId="83" fillId="0" borderId="0" xfId="15" applyNumberFormat="1" applyFont="1"/>
    <xf numFmtId="44" fontId="2" fillId="0" borderId="0" xfId="4" applyNumberFormat="1" applyFont="1"/>
    <xf numFmtId="44" fontId="83" fillId="0" borderId="0" xfId="15" applyNumberFormat="1" applyFont="1" applyFill="1"/>
    <xf numFmtId="44" fontId="2" fillId="0" borderId="0" xfId="4" applyNumberFormat="1" applyFont="1" applyFill="1"/>
    <xf numFmtId="43" fontId="83" fillId="0" borderId="0" xfId="0" applyNumberFormat="1" applyFont="1"/>
    <xf numFmtId="43" fontId="83" fillId="0" borderId="0" xfId="1" applyFont="1"/>
    <xf numFmtId="43" fontId="2" fillId="0" borderId="0" xfId="1" applyFont="1"/>
    <xf numFmtId="43" fontId="83" fillId="0" borderId="0" xfId="1" applyFont="1" applyFill="1"/>
    <xf numFmtId="43" fontId="2" fillId="0" borderId="0" xfId="1" applyFont="1" applyFill="1"/>
    <xf numFmtId="43" fontId="83" fillId="0" borderId="82" xfId="1" applyFont="1" applyBorder="1"/>
    <xf numFmtId="43" fontId="83" fillId="0" borderId="82" xfId="1" applyFont="1" applyFill="1" applyBorder="1"/>
    <xf numFmtId="44" fontId="83" fillId="0" borderId="0" xfId="16" applyNumberFormat="1" applyFont="1"/>
    <xf numFmtId="44" fontId="83" fillId="0" borderId="0" xfId="16" applyNumberFormat="1" applyFont="1" applyFill="1"/>
    <xf numFmtId="44" fontId="83" fillId="0" borderId="163" xfId="15" applyNumberFormat="1" applyFont="1" applyBorder="1"/>
    <xf numFmtId="44" fontId="83" fillId="0" borderId="163" xfId="15" applyNumberFormat="1" applyFont="1" applyFill="1" applyBorder="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18" fillId="0" borderId="0" xfId="0" applyFont="1"/>
    <xf numFmtId="164" fontId="2" fillId="0" borderId="0" xfId="0" applyNumberFormat="1" applyFont="1"/>
    <xf numFmtId="0" fontId="120" fillId="0" borderId="0" xfId="0" applyFont="1" applyAlignment="1">
      <alignment horizontal="center"/>
    </xf>
    <xf numFmtId="0" fontId="119" fillId="0" borderId="0" xfId="0" applyFont="1" applyAlignment="1">
      <alignment horizontal="center"/>
    </xf>
    <xf numFmtId="0" fontId="121" fillId="0" borderId="0" xfId="0" applyFont="1" applyAlignment="1">
      <alignment horizontal="center"/>
    </xf>
    <xf numFmtId="16" fontId="122" fillId="0" borderId="0" xfId="0" applyNumberFormat="1" applyFont="1" applyAlignment="1">
      <alignment horizontal="center"/>
    </xf>
    <xf numFmtId="0" fontId="123" fillId="0" borderId="0" xfId="0" applyFont="1" applyBorder="1" applyAlignment="1">
      <alignment horizontal="left"/>
    </xf>
    <xf numFmtId="0" fontId="121" fillId="0" borderId="0" xfId="0" applyFont="1" applyBorder="1" applyAlignment="1">
      <alignment horizontal="center"/>
    </xf>
    <xf numFmtId="16" fontId="123" fillId="0" borderId="0" xfId="0" quotePrefix="1" applyNumberFormat="1" applyFont="1" applyAlignment="1">
      <alignment horizontal="center"/>
    </xf>
    <xf numFmtId="0" fontId="123" fillId="0" borderId="0" xfId="0" applyFont="1" applyBorder="1"/>
    <xf numFmtId="0" fontId="122" fillId="0" borderId="0" xfId="0" applyFont="1" applyBorder="1" applyAlignment="1">
      <alignment horizontal="left"/>
    </xf>
    <xf numFmtId="0" fontId="123" fillId="0" borderId="0" xfId="0" applyFont="1"/>
    <xf numFmtId="0" fontId="123" fillId="0" borderId="0" xfId="0" quotePrefix="1" applyFont="1"/>
    <xf numFmtId="0" fontId="123" fillId="0" borderId="0" xfId="0" applyFont="1" applyAlignment="1">
      <alignment horizontal="center"/>
    </xf>
    <xf numFmtId="0" fontId="123" fillId="0" borderId="0" xfId="0" quotePrefix="1" applyFont="1" applyAlignment="1">
      <alignment horizontal="center"/>
    </xf>
    <xf numFmtId="0" fontId="118" fillId="0" borderId="0" xfId="0" applyFont="1" applyAlignment="1">
      <alignment horizontal="center"/>
    </xf>
    <xf numFmtId="0" fontId="124" fillId="0" borderId="0" xfId="0" applyFont="1"/>
    <xf numFmtId="0" fontId="124" fillId="0" borderId="0" xfId="0" applyFont="1" applyAlignment="1">
      <alignment horizontal="center"/>
    </xf>
    <xf numFmtId="0" fontId="125" fillId="0" borderId="0" xfId="0" applyFont="1"/>
    <xf numFmtId="0" fontId="123" fillId="0" borderId="82" xfId="0" applyFont="1" applyBorder="1" applyAlignment="1">
      <alignment horizontal="center"/>
    </xf>
    <xf numFmtId="14" fontId="123" fillId="0" borderId="0" xfId="0" applyNumberFormat="1" applyFont="1" applyFill="1" applyAlignment="1">
      <alignment horizontal="center"/>
    </xf>
    <xf numFmtId="0" fontId="123" fillId="0" borderId="0" xfId="0" applyFont="1" applyFill="1" applyAlignment="1">
      <alignment horizontal="center"/>
    </xf>
    <xf numFmtId="6" fontId="123" fillId="0" borderId="0" xfId="0" applyNumberFormat="1" applyFont="1" applyFill="1" applyAlignment="1">
      <alignment horizontal="center"/>
    </xf>
    <xf numFmtId="10" fontId="123" fillId="0" borderId="0" xfId="0" applyNumberFormat="1" applyFont="1" applyFill="1" applyAlignment="1">
      <alignment horizontal="center"/>
    </xf>
    <xf numFmtId="3" fontId="123" fillId="0" borderId="0" xfId="0" applyNumberFormat="1" applyFont="1" applyAlignment="1">
      <alignment horizontal="center"/>
    </xf>
    <xf numFmtId="10" fontId="123" fillId="0" borderId="0" xfId="0" applyNumberFormat="1" applyFont="1" applyAlignment="1">
      <alignment horizontal="center"/>
    </xf>
    <xf numFmtId="14" fontId="123" fillId="0" borderId="0" xfId="0" applyNumberFormat="1" applyFont="1" applyAlignment="1">
      <alignment horizontal="center"/>
    </xf>
    <xf numFmtId="0" fontId="123" fillId="0" borderId="0" xfId="0"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20" fillId="0" borderId="0" xfId="0" applyFont="1" applyAlignment="1">
      <alignment horizontal="center"/>
    </xf>
    <xf numFmtId="0" fontId="119" fillId="0" borderId="0" xfId="0" applyFont="1" applyAlignment="1">
      <alignment horizontal="center"/>
    </xf>
    <xf numFmtId="0" fontId="121" fillId="0" borderId="0" xfId="0" applyFont="1" applyAlignment="1">
      <alignment horizontal="center"/>
    </xf>
    <xf numFmtId="0" fontId="126" fillId="0" borderId="0" xfId="0" applyFont="1" applyAlignment="1">
      <alignment horizontal="center"/>
    </xf>
    <xf numFmtId="0" fontId="115" fillId="0" borderId="0" xfId="0" applyFont="1" applyAlignment="1">
      <alignment horizontal="center"/>
    </xf>
    <xf numFmtId="0" fontId="116" fillId="0" borderId="0" xfId="0" applyFont="1" applyAlignment="1">
      <alignment horizont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7">
    <cellStyle name="Comma" xfId="1" builtinId="3"/>
    <cellStyle name="Comma 2" xfId="16"/>
    <cellStyle name="Currency 2" xfId="15"/>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86591</xdr:colOff>
          <xdr:row>1</xdr:row>
          <xdr:rowOff>60613</xdr:rowOff>
        </xdr:from>
        <xdr:to>
          <xdr:col>0</xdr:col>
          <xdr:colOff>1229591</xdr:colOff>
          <xdr:row>5</xdr:row>
          <xdr:rowOff>79663</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1506682</xdr:colOff>
          <xdr:row>1</xdr:row>
          <xdr:rowOff>60614</xdr:rowOff>
        </xdr:from>
        <xdr:to>
          <xdr:col>0</xdr:col>
          <xdr:colOff>2649682</xdr:colOff>
          <xdr:row>5</xdr:row>
          <xdr:rowOff>79664</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2822863</xdr:colOff>
          <xdr:row>1</xdr:row>
          <xdr:rowOff>86590</xdr:rowOff>
        </xdr:from>
        <xdr:to>
          <xdr:col>2</xdr:col>
          <xdr:colOff>467590</xdr:colOff>
          <xdr:row>5</xdr:row>
          <xdr:rowOff>105640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4"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92" t="s">
        <v>473</v>
      </c>
      <c r="J1" s="2193"/>
      <c r="K1" s="2193"/>
      <c r="L1" s="2193"/>
      <c r="M1" s="2193"/>
      <c r="N1" s="2193"/>
      <c r="O1" s="2193"/>
      <c r="P1" s="2193"/>
      <c r="Q1" s="2193"/>
      <c r="R1" s="2193"/>
      <c r="S1" s="2193"/>
    </row>
    <row r="2" spans="1:28" ht="12" customHeight="1" x14ac:dyDescent="0.2">
      <c r="A2" s="202" t="s">
        <v>1966</v>
      </c>
      <c r="D2" s="203"/>
      <c r="I2" s="2194" t="s">
        <v>1154</v>
      </c>
      <c r="J2" s="2193"/>
      <c r="K2" s="2193"/>
      <c r="L2" s="2193"/>
      <c r="M2" s="2193"/>
      <c r="N2" s="2193"/>
      <c r="O2" s="2193"/>
      <c r="P2" s="2193"/>
      <c r="Q2" s="2193"/>
      <c r="R2" s="2193"/>
      <c r="S2" s="2193"/>
    </row>
    <row r="3" spans="1:28" ht="12" customHeight="1" x14ac:dyDescent="0.2">
      <c r="A3" s="1874" t="s">
        <v>1954</v>
      </c>
      <c r="B3" s="1875"/>
      <c r="C3" s="1875"/>
      <c r="D3" s="1876"/>
      <c r="I3" s="2194" t="s">
        <v>55</v>
      </c>
      <c r="J3" s="2193"/>
      <c r="K3" s="2193"/>
      <c r="L3" s="2193"/>
      <c r="M3" s="2193"/>
      <c r="N3" s="2193"/>
      <c r="O3" s="2193"/>
      <c r="P3" s="2193"/>
      <c r="Q3" s="2193"/>
      <c r="R3" s="2193"/>
      <c r="S3" s="2193"/>
    </row>
    <row r="4" spans="1:28" ht="12" customHeight="1" x14ac:dyDescent="0.2">
      <c r="A4" s="192"/>
      <c r="I4" s="2194" t="s">
        <v>616</v>
      </c>
      <c r="J4" s="2193"/>
      <c r="K4" s="2193"/>
      <c r="L4" s="2193"/>
      <c r="M4" s="2193"/>
      <c r="N4" s="2193"/>
      <c r="O4" s="2193"/>
      <c r="P4" s="2193"/>
      <c r="Q4" s="2193"/>
      <c r="R4" s="2193"/>
      <c r="S4" s="2193"/>
    </row>
    <row r="5" spans="1:28" ht="14.1" customHeight="1" x14ac:dyDescent="0.2">
      <c r="B5" s="444" t="s">
        <v>2138</v>
      </c>
      <c r="C5" s="179" t="s">
        <v>1082</v>
      </c>
      <c r="D5" s="363"/>
      <c r="E5" s="363"/>
      <c r="H5" s="193"/>
      <c r="I5" s="2201" t="s">
        <v>787</v>
      </c>
      <c r="J5" s="2146"/>
      <c r="K5" s="2146"/>
      <c r="L5" s="2146"/>
      <c r="M5" s="2146"/>
      <c r="N5" s="2146"/>
      <c r="O5" s="2146"/>
      <c r="P5" s="2146"/>
      <c r="Q5" s="2146"/>
      <c r="R5" s="2146"/>
      <c r="S5" s="2146"/>
    </row>
    <row r="6" spans="1:28" ht="14.1" customHeight="1" x14ac:dyDescent="0.2">
      <c r="B6" s="444"/>
      <c r="C6" s="179" t="s">
        <v>1083</v>
      </c>
      <c r="D6" s="363"/>
      <c r="E6" s="363"/>
      <c r="I6" s="2200" t="s">
        <v>1050</v>
      </c>
      <c r="J6" s="2146"/>
      <c r="K6" s="2146"/>
      <c r="L6" s="2146"/>
      <c r="M6" s="2146"/>
      <c r="N6" s="2146"/>
      <c r="O6" s="2146"/>
      <c r="P6" s="2146"/>
      <c r="Q6" s="2146"/>
      <c r="R6" s="2146"/>
      <c r="S6" s="2146"/>
    </row>
    <row r="7" spans="1:28" ht="12.2" customHeight="1" x14ac:dyDescent="0.2">
      <c r="I7" s="2195">
        <v>42551</v>
      </c>
      <c r="J7" s="2196"/>
      <c r="K7" s="2196"/>
      <c r="L7" s="2196"/>
      <c r="M7" s="2196"/>
      <c r="N7" s="2196"/>
      <c r="O7" s="2196"/>
      <c r="P7" s="2196"/>
      <c r="Q7" s="2196"/>
      <c r="R7" s="2196"/>
      <c r="S7" s="21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7" t="s">
        <v>781</v>
      </c>
      <c r="J9" s="2198"/>
      <c r="K9" s="2198"/>
      <c r="L9" s="2198"/>
      <c r="M9" s="2198"/>
      <c r="N9" s="2198"/>
      <c r="O9" s="2198"/>
      <c r="P9" s="2198"/>
      <c r="Q9" s="2198"/>
      <c r="R9" s="2198"/>
      <c r="S9" s="2199"/>
      <c r="T9" s="2142" t="s">
        <v>629</v>
      </c>
      <c r="U9" s="2143"/>
      <c r="V9" s="2143"/>
      <c r="W9" s="2143"/>
      <c r="X9" s="2143"/>
      <c r="Y9" s="2143"/>
      <c r="Z9" s="2143"/>
      <c r="AA9" s="2144"/>
    </row>
    <row r="10" spans="1:28" ht="13.5" customHeight="1" x14ac:dyDescent="0.2">
      <c r="A10" s="2151" t="s">
        <v>782</v>
      </c>
      <c r="B10" s="2152"/>
      <c r="C10" s="2152"/>
      <c r="D10" s="2152"/>
      <c r="E10" s="2152"/>
      <c r="F10" s="2152"/>
      <c r="G10" s="2152"/>
      <c r="H10" s="2153"/>
      <c r="I10" s="183"/>
      <c r="J10" s="184"/>
      <c r="K10" s="182"/>
      <c r="R10" s="184"/>
      <c r="S10" s="184"/>
      <c r="T10" s="2145"/>
      <c r="U10" s="2146"/>
      <c r="V10" s="2146"/>
      <c r="W10" s="2146"/>
      <c r="X10" s="2146"/>
      <c r="Y10" s="2146"/>
      <c r="Z10" s="2146"/>
      <c r="AA10" s="2147"/>
    </row>
    <row r="11" spans="1:28" ht="14.25" customHeight="1" x14ac:dyDescent="0.2">
      <c r="A11" s="2154" t="s">
        <v>1130</v>
      </c>
      <c r="B11" s="2155"/>
      <c r="C11" s="2155"/>
      <c r="D11" s="2155"/>
      <c r="E11" s="2155"/>
      <c r="F11" s="2155"/>
      <c r="G11" s="2155"/>
      <c r="H11" s="2156"/>
      <c r="I11" s="181"/>
      <c r="J11" s="344"/>
      <c r="K11" s="181"/>
      <c r="O11" s="1759" t="s">
        <v>2138</v>
      </c>
      <c r="P11" s="379" t="s">
        <v>225</v>
      </c>
      <c r="Q11" s="184"/>
      <c r="R11" s="182"/>
      <c r="S11" s="181"/>
      <c r="T11" s="2148"/>
      <c r="U11" s="2149"/>
      <c r="V11" s="2149"/>
      <c r="W11" s="2149"/>
      <c r="X11" s="2149"/>
      <c r="Y11" s="2149"/>
      <c r="Z11" s="2149"/>
      <c r="AA11" s="2150"/>
    </row>
    <row r="12" spans="1:28" ht="13.5" customHeight="1" x14ac:dyDescent="0.2">
      <c r="A12" s="364" t="s">
        <v>1099</v>
      </c>
      <c r="B12" s="346"/>
      <c r="C12" s="346"/>
      <c r="D12" s="346"/>
      <c r="E12" s="346"/>
      <c r="F12" s="346"/>
      <c r="G12" s="346"/>
      <c r="H12" s="273"/>
      <c r="I12" s="183"/>
      <c r="J12" s="184"/>
      <c r="K12" s="182"/>
      <c r="O12" s="1760"/>
      <c r="P12" s="379" t="s">
        <v>226</v>
      </c>
      <c r="Q12" s="344"/>
      <c r="R12" s="184"/>
      <c r="S12" s="184"/>
      <c r="T12" s="364" t="s">
        <v>304</v>
      </c>
      <c r="U12" s="271"/>
      <c r="V12" s="271"/>
      <c r="W12" s="271"/>
      <c r="X12" s="271"/>
      <c r="Y12" s="200"/>
      <c r="Z12" s="200"/>
      <c r="AA12" s="201"/>
    </row>
    <row r="13" spans="1:28" ht="13.5" customHeight="1" x14ac:dyDescent="0.2">
      <c r="A13" s="2162">
        <v>3011001026</v>
      </c>
      <c r="B13" s="2163"/>
      <c r="C13" s="2163"/>
      <c r="D13" s="2163"/>
      <c r="E13" s="2163"/>
      <c r="F13" s="2163"/>
      <c r="G13" s="2163"/>
      <c r="H13" s="2164"/>
      <c r="I13" s="185"/>
      <c r="J13" s="184"/>
      <c r="K13" s="182"/>
      <c r="L13" s="184"/>
      <c r="M13" s="184"/>
      <c r="N13" s="184"/>
      <c r="O13" s="184"/>
      <c r="P13" s="184"/>
      <c r="Q13" s="184"/>
      <c r="R13" s="184"/>
      <c r="S13" s="184"/>
      <c r="T13" s="2167" t="s">
        <v>2147</v>
      </c>
      <c r="U13" s="2168"/>
      <c r="V13" s="2168"/>
      <c r="W13" s="2168"/>
      <c r="X13" s="2168"/>
      <c r="Y13" s="2169"/>
      <c r="Z13" s="2169"/>
      <c r="AA13" s="2170"/>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60" t="s">
        <v>2139</v>
      </c>
      <c r="B15" s="2165"/>
      <c r="C15" s="2165"/>
      <c r="D15" s="2165"/>
      <c r="E15" s="2165"/>
      <c r="F15" s="2165"/>
      <c r="G15" s="2165"/>
      <c r="H15" s="2166"/>
      <c r="T15" s="2132" t="s">
        <v>2148</v>
      </c>
      <c r="U15" s="2133"/>
      <c r="V15" s="2133"/>
      <c r="W15" s="2133"/>
      <c r="X15" s="2133"/>
      <c r="Y15" s="2171"/>
      <c r="Z15" s="2171"/>
      <c r="AA15" s="217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7" t="s">
        <v>2140</v>
      </c>
      <c r="B17" s="2190"/>
      <c r="C17" s="2190"/>
      <c r="D17" s="2190"/>
      <c r="E17" s="2190"/>
      <c r="F17" s="2190"/>
      <c r="G17" s="2190"/>
      <c r="H17" s="2191"/>
      <c r="T17" s="2177" t="s">
        <v>2149</v>
      </c>
      <c r="U17" s="2178"/>
      <c r="V17" s="2178"/>
      <c r="W17" s="2178"/>
      <c r="X17" s="2178"/>
      <c r="Y17" s="2178"/>
      <c r="Z17" s="2178"/>
      <c r="AA17" s="2179"/>
    </row>
    <row r="18" spans="1:27" ht="13.5" customHeight="1" x14ac:dyDescent="0.2">
      <c r="A18" s="364" t="s">
        <v>626</v>
      </c>
      <c r="B18" s="346"/>
      <c r="C18" s="342"/>
      <c r="D18" s="346"/>
      <c r="E18" s="346"/>
      <c r="F18" s="346"/>
      <c r="G18" s="346"/>
      <c r="H18" s="276"/>
      <c r="I18" s="2187" t="s">
        <v>783</v>
      </c>
      <c r="J18" s="2188"/>
      <c r="K18" s="2188"/>
      <c r="L18" s="2188"/>
      <c r="M18" s="2188"/>
      <c r="N18" s="2188"/>
      <c r="O18" s="2188"/>
      <c r="P18" s="2188"/>
      <c r="Q18" s="2188"/>
      <c r="R18" s="2188"/>
      <c r="S18" s="2189"/>
      <c r="T18" s="364" t="s">
        <v>826</v>
      </c>
      <c r="U18" s="271"/>
      <c r="V18" s="342"/>
      <c r="W18" s="270"/>
      <c r="X18" s="364" t="s">
        <v>305</v>
      </c>
      <c r="Y18" s="351"/>
      <c r="Z18" s="1972" t="s">
        <v>784</v>
      </c>
      <c r="AA18" s="201"/>
    </row>
    <row r="19" spans="1:27" ht="13.5" customHeight="1" x14ac:dyDescent="0.2">
      <c r="A19" s="2160" t="s">
        <v>2141</v>
      </c>
      <c r="B19" s="2161"/>
      <c r="C19" s="2161"/>
      <c r="D19" s="2161"/>
      <c r="E19" s="2161"/>
      <c r="F19" s="2161"/>
      <c r="G19" s="2161"/>
      <c r="H19" s="2159"/>
      <c r="I19" s="184"/>
      <c r="J19" s="378"/>
      <c r="K19" s="195"/>
      <c r="L19" s="193"/>
      <c r="M19" s="658" t="s">
        <v>359</v>
      </c>
      <c r="P19" s="181"/>
      <c r="Q19" s="181"/>
      <c r="R19" s="181"/>
      <c r="S19" s="185"/>
      <c r="T19" s="2160" t="s">
        <v>2150</v>
      </c>
      <c r="U19" s="2158"/>
      <c r="V19" s="2158"/>
      <c r="W19" s="2159"/>
      <c r="X19" s="2175" t="s">
        <v>2032</v>
      </c>
      <c r="Y19" s="2176"/>
      <c r="Z19" s="2173">
        <v>62568</v>
      </c>
      <c r="AA19" s="2174"/>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3" t="s">
        <v>1101</v>
      </c>
      <c r="Z20" s="200"/>
      <c r="AA20" s="201"/>
    </row>
    <row r="21" spans="1:27" ht="13.5" customHeight="1" x14ac:dyDescent="0.2">
      <c r="A21" s="2157" t="s">
        <v>2142</v>
      </c>
      <c r="B21" s="2158"/>
      <c r="C21" s="2158"/>
      <c r="D21" s="2158"/>
      <c r="E21" s="2158"/>
      <c r="F21" s="2158"/>
      <c r="G21" s="2158"/>
      <c r="H21" s="2159"/>
      <c r="I21" s="2183" t="s">
        <v>785</v>
      </c>
      <c r="J21" s="2146"/>
      <c r="K21" s="2146"/>
      <c r="L21" s="2146"/>
      <c r="M21" s="2146"/>
      <c r="N21" s="2146"/>
      <c r="O21" s="2146"/>
      <c r="P21" s="2146"/>
      <c r="Q21" s="2146"/>
      <c r="R21" s="2146"/>
      <c r="S21" s="2147"/>
      <c r="T21" s="2127" t="s">
        <v>2151</v>
      </c>
      <c r="U21" s="2128"/>
      <c r="V21" s="2128"/>
      <c r="W21" s="2128"/>
      <c r="X21" s="2141" t="s">
        <v>2152</v>
      </c>
      <c r="Y21" s="2139"/>
      <c r="Z21" s="2139"/>
      <c r="AA21" s="2140"/>
    </row>
    <row r="22" spans="1:27" ht="13.5" customHeight="1" x14ac:dyDescent="0.2">
      <c r="A22" s="366" t="s">
        <v>627</v>
      </c>
      <c r="B22" s="279"/>
      <c r="C22" s="279"/>
      <c r="D22" s="279"/>
      <c r="E22" s="279"/>
      <c r="F22" s="279"/>
      <c r="G22" s="279"/>
      <c r="H22" s="280"/>
      <c r="I22" s="2184" t="s">
        <v>1803</v>
      </c>
      <c r="J22" s="2185"/>
      <c r="K22" s="2185"/>
      <c r="L22" s="2185"/>
      <c r="M22" s="2185"/>
      <c r="N22" s="2185"/>
      <c r="O22" s="2185"/>
      <c r="P22" s="2185"/>
      <c r="Q22" s="2185"/>
      <c r="R22" s="2185"/>
      <c r="S22" s="2186"/>
      <c r="T22" s="364" t="s">
        <v>2028</v>
      </c>
      <c r="U22" s="271"/>
      <c r="V22" s="342"/>
      <c r="W22" s="271"/>
      <c r="X22" s="1973" t="s">
        <v>1630</v>
      </c>
      <c r="Z22" s="200"/>
      <c r="AA22" s="201"/>
    </row>
    <row r="23" spans="1:27" ht="13.5" customHeight="1" x14ac:dyDescent="0.2">
      <c r="A23" s="2180" t="s">
        <v>2143</v>
      </c>
      <c r="B23" s="2181"/>
      <c r="C23" s="2181"/>
      <c r="D23" s="2181"/>
      <c r="E23" s="2181"/>
      <c r="F23" s="2181"/>
      <c r="G23" s="2181"/>
      <c r="H23" s="2182"/>
      <c r="T23" s="2127" t="s">
        <v>2153</v>
      </c>
      <c r="U23" s="2128"/>
      <c r="V23" s="2128"/>
      <c r="W23" s="2128"/>
      <c r="X23" s="2138">
        <v>43434</v>
      </c>
      <c r="Y23" s="2139"/>
      <c r="Z23" s="2139"/>
      <c r="AA23" s="2140"/>
    </row>
    <row r="24" spans="1:27" ht="14.1" customHeight="1" x14ac:dyDescent="0.2">
      <c r="A24" s="367" t="s">
        <v>784</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7">
        <v>62546</v>
      </c>
      <c r="B25" s="2158"/>
      <c r="C25" s="2158"/>
      <c r="D25" s="2158"/>
      <c r="E25" s="2158"/>
      <c r="F25" s="2158"/>
      <c r="G25" s="2158"/>
      <c r="H25" s="2159"/>
      <c r="I25" s="659"/>
      <c r="J25" s="204"/>
      <c r="K25" s="204"/>
      <c r="L25" s="204"/>
      <c r="M25" s="204"/>
      <c r="N25" s="204"/>
      <c r="O25" s="204"/>
      <c r="P25" s="204"/>
      <c r="Q25" s="204"/>
      <c r="R25" s="204"/>
      <c r="S25" s="205"/>
      <c r="T25" s="2124" t="s">
        <v>2154</v>
      </c>
      <c r="U25" s="2125"/>
      <c r="V25" s="2125"/>
      <c r="W25" s="2125"/>
      <c r="X25" s="2125"/>
      <c r="Y25" s="2125"/>
      <c r="Z25" s="2125"/>
      <c r="AA25" s="212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1382</v>
      </c>
      <c r="D27" s="667"/>
      <c r="E27" s="667"/>
      <c r="I27" s="2212" t="s">
        <v>2005</v>
      </c>
      <c r="J27" s="2188"/>
      <c r="K27" s="2188"/>
      <c r="L27" s="2188"/>
      <c r="M27" s="2188"/>
      <c r="N27" s="2188"/>
      <c r="O27" s="2188"/>
      <c r="P27" s="2188"/>
      <c r="Q27" s="2188"/>
      <c r="R27" s="2188"/>
      <c r="S27" s="2189"/>
      <c r="T27" s="1085"/>
      <c r="U27" s="1086"/>
      <c r="V27" s="1086"/>
      <c r="W27" s="1086"/>
      <c r="X27" s="1086"/>
      <c r="Y27" s="1086"/>
      <c r="Z27" s="1086"/>
      <c r="AA27" s="1087"/>
    </row>
    <row r="28" spans="1:27" ht="14.1" customHeight="1" x14ac:dyDescent="0.2">
      <c r="A28" s="179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9"/>
      <c r="B29" s="1091" t="s">
        <v>2138</v>
      </c>
      <c r="C29" s="672" t="s">
        <v>980</v>
      </c>
      <c r="D29" s="660"/>
      <c r="E29" s="1091"/>
      <c r="F29" s="1564" t="s">
        <v>1628</v>
      </c>
      <c r="G29" s="660"/>
      <c r="I29" s="274"/>
      <c r="J29" s="390"/>
      <c r="K29" s="182" t="s">
        <v>674</v>
      </c>
      <c r="L29" s="390" t="s">
        <v>2138</v>
      </c>
      <c r="M29" s="195" t="s">
        <v>106</v>
      </c>
      <c r="N29" s="186" t="s">
        <v>2038</v>
      </c>
      <c r="O29" s="186"/>
      <c r="P29" s="186"/>
      <c r="Q29" s="186"/>
      <c r="R29" s="186"/>
      <c r="S29" s="671"/>
      <c r="T29" s="56"/>
      <c r="U29" s="56"/>
      <c r="V29" s="56"/>
      <c r="W29" s="56"/>
      <c r="X29" s="56"/>
      <c r="Y29" s="56"/>
      <c r="Z29" s="56"/>
      <c r="AA29" s="1087"/>
    </row>
    <row r="30" spans="1:27" ht="13.5" customHeight="1" x14ac:dyDescent="0.2">
      <c r="A30" s="1800"/>
      <c r="B30" s="1091" t="s">
        <v>2138</v>
      </c>
      <c r="C30" s="672" t="s">
        <v>1384</v>
      </c>
      <c r="D30" s="182"/>
      <c r="E30" s="182"/>
      <c r="F30" s="1279"/>
      <c r="G30" s="660"/>
      <c r="H30" s="660"/>
      <c r="I30" s="274"/>
      <c r="J30" s="390"/>
      <c r="K30" s="182" t="s">
        <v>674</v>
      </c>
      <c r="L30" s="390" t="s">
        <v>2138</v>
      </c>
      <c r="M30" s="195" t="s">
        <v>106</v>
      </c>
      <c r="N30" s="186" t="s">
        <v>2006</v>
      </c>
      <c r="O30" s="186"/>
      <c r="P30" s="186"/>
      <c r="Q30" s="186"/>
      <c r="R30" s="186"/>
      <c r="S30" s="275"/>
      <c r="T30" s="56"/>
      <c r="U30" s="56"/>
      <c r="V30" s="56"/>
      <c r="W30" s="56"/>
      <c r="X30" s="56"/>
      <c r="Y30" s="56"/>
      <c r="Z30" s="56"/>
      <c r="AA30" s="203"/>
    </row>
    <row r="31" spans="1:27" ht="13.5" customHeight="1" x14ac:dyDescent="0.2">
      <c r="A31" s="1800"/>
      <c r="B31" s="1091"/>
      <c r="C31" s="672" t="s">
        <v>1385</v>
      </c>
      <c r="D31" s="182"/>
      <c r="E31" s="182"/>
      <c r="F31" s="182"/>
      <c r="G31" s="182"/>
      <c r="H31" s="182"/>
      <c r="I31" s="274"/>
      <c r="J31" s="390"/>
      <c r="K31" s="195" t="s">
        <v>1052</v>
      </c>
      <c r="L31" s="390" t="s">
        <v>2138</v>
      </c>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t="s">
        <v>2138</v>
      </c>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1"/>
      <c r="Q35" s="2158"/>
      <c r="R35" s="2158"/>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27" t="s">
        <v>2144</v>
      </c>
      <c r="B38" s="2190"/>
      <c r="C38" s="2190"/>
      <c r="D38" s="2190"/>
      <c r="E38" s="2190"/>
      <c r="F38" s="2158"/>
      <c r="G38" s="2158"/>
      <c r="H38" s="2159"/>
      <c r="I38" s="2206"/>
      <c r="J38" s="2133"/>
      <c r="K38" s="2133"/>
      <c r="L38" s="2133"/>
      <c r="M38" s="2133"/>
      <c r="N38" s="2133"/>
      <c r="O38" s="2133"/>
      <c r="P38" s="2130"/>
      <c r="Q38" s="2130"/>
      <c r="R38" s="2130"/>
      <c r="S38" s="2131"/>
      <c r="T38" s="2132"/>
      <c r="U38" s="2133"/>
      <c r="V38" s="2133"/>
      <c r="W38" s="2133"/>
      <c r="X38" s="2130"/>
      <c r="Y38" s="2130"/>
      <c r="Z38" s="2130"/>
      <c r="AA38" s="2131"/>
    </row>
    <row r="39" spans="1:27" ht="12" customHeight="1" x14ac:dyDescent="0.2">
      <c r="A39" s="2210" t="s">
        <v>627</v>
      </c>
      <c r="B39" s="2211"/>
      <c r="C39" s="342"/>
      <c r="D39" s="339"/>
      <c r="E39" s="339"/>
      <c r="F39" s="349"/>
      <c r="G39" s="339"/>
      <c r="H39" s="276"/>
      <c r="I39" s="2210" t="s">
        <v>627</v>
      </c>
      <c r="J39" s="2211"/>
      <c r="K39" s="2211"/>
      <c r="L39" s="2211"/>
      <c r="M39" s="2211"/>
      <c r="N39" s="336"/>
      <c r="O39" s="342"/>
      <c r="P39" s="342"/>
      <c r="Q39" s="348"/>
      <c r="R39" s="342"/>
      <c r="S39" s="276"/>
      <c r="T39" s="342" t="s">
        <v>627</v>
      </c>
      <c r="U39" s="271"/>
      <c r="V39" s="342"/>
      <c r="W39" s="270"/>
      <c r="X39" s="348"/>
      <c r="Y39" s="200"/>
      <c r="Z39" s="200"/>
      <c r="AA39" s="201"/>
    </row>
    <row r="40" spans="1:27" ht="13.5" customHeight="1" x14ac:dyDescent="0.2">
      <c r="A40" s="2213" t="s">
        <v>2143</v>
      </c>
      <c r="B40" s="2214"/>
      <c r="C40" s="2215"/>
      <c r="D40" s="2215"/>
      <c r="E40" s="2215"/>
      <c r="F40" s="2216"/>
      <c r="G40" s="2216"/>
      <c r="H40" s="2217"/>
      <c r="I40" s="2134"/>
      <c r="J40" s="2136"/>
      <c r="K40" s="2136"/>
      <c r="L40" s="2136"/>
      <c r="M40" s="2136"/>
      <c r="N40" s="2136"/>
      <c r="O40" s="2136"/>
      <c r="P40" s="2136"/>
      <c r="Q40" s="2136"/>
      <c r="R40" s="2136"/>
      <c r="S40" s="2137"/>
      <c r="T40" s="2134"/>
      <c r="U40" s="2135"/>
      <c r="V40" s="2136"/>
      <c r="W40" s="2136"/>
      <c r="X40" s="2136"/>
      <c r="Y40" s="2136"/>
      <c r="Z40" s="2136"/>
      <c r="AA40" s="213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0" t="s">
        <v>2145</v>
      </c>
      <c r="B42" s="2158"/>
      <c r="C42" s="2159"/>
      <c r="D42" s="2175" t="s">
        <v>2146</v>
      </c>
      <c r="E42" s="2158"/>
      <c r="F42" s="2158"/>
      <c r="G42" s="2158"/>
      <c r="H42" s="2159"/>
      <c r="I42" s="2132"/>
      <c r="J42" s="2130"/>
      <c r="K42" s="2130"/>
      <c r="L42" s="2130"/>
      <c r="M42" s="2130"/>
      <c r="N42" s="2130"/>
      <c r="O42" s="2131"/>
      <c r="P42" s="2129"/>
      <c r="Q42" s="2130"/>
      <c r="R42" s="2130"/>
      <c r="S42" s="2131"/>
      <c r="T42" s="2132"/>
      <c r="U42" s="2130"/>
      <c r="V42" s="2130"/>
      <c r="W42" s="2131"/>
      <c r="X42" s="2129"/>
      <c r="Y42" s="2130"/>
      <c r="Z42" s="2130"/>
      <c r="AA42" s="213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5" right="0.5" top="1" bottom="0.5" header="1" footer="0.5"/>
  <pageSetup scale="72"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20" t="s">
        <v>23</v>
      </c>
    </row>
    <row r="5" spans="1:5" x14ac:dyDescent="0.2">
      <c r="A5" s="11" t="s">
        <v>203</v>
      </c>
      <c r="C5" s="216" t="s">
        <v>1389</v>
      </c>
      <c r="D5" s="604" t="s">
        <v>11</v>
      </c>
      <c r="E5" s="1720" t="s">
        <v>23</v>
      </c>
    </row>
    <row r="6" spans="1:5" x14ac:dyDescent="0.2">
      <c r="A6" s="11" t="s">
        <v>202</v>
      </c>
      <c r="C6" s="216" t="s">
        <v>1389</v>
      </c>
      <c r="D6" s="603" t="s">
        <v>12</v>
      </c>
      <c r="E6" s="1720" t="s">
        <v>1116</v>
      </c>
    </row>
    <row r="7" spans="1:5" x14ac:dyDescent="0.2">
      <c r="A7" s="11" t="s">
        <v>1156</v>
      </c>
      <c r="C7" s="216" t="s">
        <v>1389</v>
      </c>
      <c r="D7" s="604" t="s">
        <v>13</v>
      </c>
      <c r="E7" s="1720" t="s">
        <v>1117</v>
      </c>
    </row>
    <row r="8" spans="1:5" x14ac:dyDescent="0.2">
      <c r="A8" s="11" t="s">
        <v>447</v>
      </c>
      <c r="C8" s="216" t="s">
        <v>1389</v>
      </c>
      <c r="D8" s="604"/>
      <c r="E8" s="605"/>
    </row>
    <row r="9" spans="1:5" x14ac:dyDescent="0.2">
      <c r="B9" s="603" t="s">
        <v>777</v>
      </c>
      <c r="C9" s="603" t="s">
        <v>1389</v>
      </c>
      <c r="D9" s="604" t="s">
        <v>14</v>
      </c>
      <c r="E9" s="1720" t="s">
        <v>24</v>
      </c>
    </row>
    <row r="10" spans="1:5" x14ac:dyDescent="0.2">
      <c r="B10" s="603" t="s">
        <v>1149</v>
      </c>
      <c r="C10" s="216" t="s">
        <v>1389</v>
      </c>
      <c r="D10" s="604"/>
      <c r="E10" s="605"/>
    </row>
    <row r="11" spans="1:5" x14ac:dyDescent="0.2">
      <c r="B11" s="603" t="s">
        <v>334</v>
      </c>
      <c r="C11" s="216" t="s">
        <v>1389</v>
      </c>
      <c r="D11" s="604" t="s">
        <v>15</v>
      </c>
      <c r="E11" s="1720" t="s">
        <v>1375</v>
      </c>
    </row>
    <row r="12" spans="1:5" x14ac:dyDescent="0.2">
      <c r="B12" s="604" t="s">
        <v>778</v>
      </c>
      <c r="C12" s="216" t="s">
        <v>1389</v>
      </c>
      <c r="D12" s="604" t="s">
        <v>16</v>
      </c>
      <c r="E12" s="1720" t="s">
        <v>1227</v>
      </c>
    </row>
    <row r="13" spans="1:5" x14ac:dyDescent="0.2">
      <c r="B13" s="603" t="s">
        <v>1368</v>
      </c>
      <c r="C13" s="216" t="s">
        <v>1389</v>
      </c>
      <c r="D13" s="604" t="s">
        <v>17</v>
      </c>
      <c r="E13" s="1720" t="s">
        <v>738</v>
      </c>
    </row>
    <row r="14" spans="1:5" x14ac:dyDescent="0.2">
      <c r="A14" s="11" t="s">
        <v>596</v>
      </c>
      <c r="B14" s="603"/>
      <c r="D14" s="604"/>
      <c r="E14" s="605"/>
    </row>
    <row r="15" spans="1:5" x14ac:dyDescent="0.2">
      <c r="A15" s="596"/>
      <c r="B15" s="216" t="s">
        <v>1626</v>
      </c>
      <c r="D15" s="604" t="s">
        <v>740</v>
      </c>
      <c r="E15" s="1720" t="s">
        <v>739</v>
      </c>
    </row>
    <row r="16" spans="1:5" x14ac:dyDescent="0.2">
      <c r="A16" s="596"/>
      <c r="B16" s="216" t="s">
        <v>231</v>
      </c>
      <c r="C16" s="216" t="s">
        <v>1389</v>
      </c>
      <c r="D16" s="604" t="s">
        <v>18</v>
      </c>
      <c r="E16" s="1720" t="s">
        <v>1228</v>
      </c>
    </row>
    <row r="17" spans="1:5" x14ac:dyDescent="0.2">
      <c r="A17" s="596"/>
      <c r="B17" s="216" t="s">
        <v>232</v>
      </c>
      <c r="C17" s="216" t="s">
        <v>1389</v>
      </c>
      <c r="D17" s="604" t="s">
        <v>788</v>
      </c>
      <c r="E17" s="1720" t="s">
        <v>1229</v>
      </c>
    </row>
    <row r="18" spans="1:5" x14ac:dyDescent="0.2">
      <c r="B18" s="603" t="s">
        <v>1166</v>
      </c>
      <c r="C18" s="216" t="s">
        <v>1389</v>
      </c>
    </row>
    <row r="19" spans="1:5" x14ac:dyDescent="0.2">
      <c r="B19" s="603" t="s">
        <v>1167</v>
      </c>
      <c r="D19" s="604" t="s">
        <v>19</v>
      </c>
      <c r="E19" s="1720" t="s">
        <v>54</v>
      </c>
    </row>
    <row r="20" spans="1:5" x14ac:dyDescent="0.2">
      <c r="A20" s="11" t="s">
        <v>1305</v>
      </c>
      <c r="C20" s="216" t="s">
        <v>1389</v>
      </c>
      <c r="D20" s="604"/>
      <c r="E20" s="605"/>
    </row>
    <row r="21" spans="1:5" x14ac:dyDescent="0.2">
      <c r="B21" s="603" t="s">
        <v>1400</v>
      </c>
      <c r="C21" s="216" t="s">
        <v>1389</v>
      </c>
      <c r="D21" s="604" t="s">
        <v>20</v>
      </c>
      <c r="E21" s="1720" t="s">
        <v>1376</v>
      </c>
    </row>
    <row r="22" spans="1:5" x14ac:dyDescent="0.2">
      <c r="B22" s="603" t="s">
        <v>1627</v>
      </c>
      <c r="C22" s="216" t="s">
        <v>1389</v>
      </c>
      <c r="D22" s="604" t="s">
        <v>21</v>
      </c>
      <c r="E22" s="1720" t="s">
        <v>1230</v>
      </c>
    </row>
    <row r="23" spans="1:5" x14ac:dyDescent="0.2">
      <c r="A23" s="11" t="s">
        <v>402</v>
      </c>
      <c r="C23" s="216" t="s">
        <v>1389</v>
      </c>
      <c r="D23" s="603" t="s">
        <v>741</v>
      </c>
      <c r="E23" s="1720" t="s">
        <v>1134</v>
      </c>
    </row>
    <row r="24" spans="1:5" x14ac:dyDescent="0.2">
      <c r="A24" s="1625" t="s">
        <v>1780</v>
      </c>
      <c r="C24" s="216" t="s">
        <v>1389</v>
      </c>
      <c r="D24" s="603" t="s">
        <v>1727</v>
      </c>
      <c r="E24" s="1720" t="s">
        <v>1135</v>
      </c>
    </row>
    <row r="25" spans="1:5" x14ac:dyDescent="0.2">
      <c r="A25" s="11" t="s">
        <v>1157</v>
      </c>
      <c r="C25" s="216" t="s">
        <v>1389</v>
      </c>
      <c r="D25" s="604" t="s">
        <v>22</v>
      </c>
      <c r="E25" s="1720" t="s">
        <v>1231</v>
      </c>
    </row>
    <row r="26" spans="1:5" x14ac:dyDescent="0.2">
      <c r="A26" s="11" t="s">
        <v>1266</v>
      </c>
      <c r="C26" s="216" t="s">
        <v>1389</v>
      </c>
      <c r="D26" s="604" t="s">
        <v>661</v>
      </c>
      <c r="E26" s="1720" t="s">
        <v>1232</v>
      </c>
    </row>
    <row r="27" spans="1:5" x14ac:dyDescent="0.2">
      <c r="A27" s="11" t="s">
        <v>403</v>
      </c>
      <c r="C27" s="216" t="s">
        <v>1389</v>
      </c>
      <c r="D27" s="604" t="s">
        <v>655</v>
      </c>
      <c r="E27" s="1720" t="s">
        <v>790</v>
      </c>
    </row>
    <row r="28" spans="1:5" x14ac:dyDescent="0.2">
      <c r="A28" s="11" t="s">
        <v>791</v>
      </c>
      <c r="D28" s="604" t="s">
        <v>792</v>
      </c>
      <c r="E28" s="1720" t="s">
        <v>1690</v>
      </c>
    </row>
    <row r="29" spans="1:5" x14ac:dyDescent="0.2">
      <c r="A29" s="1625" t="s">
        <v>1700</v>
      </c>
      <c r="D29" s="604" t="s">
        <v>1728</v>
      </c>
      <c r="E29" s="1720" t="s">
        <v>1699</v>
      </c>
    </row>
    <row r="30" spans="1:5" x14ac:dyDescent="0.2">
      <c r="A30" s="327" t="s">
        <v>1294</v>
      </c>
      <c r="C30" s="216" t="s">
        <v>1389</v>
      </c>
      <c r="D30" s="604" t="s">
        <v>43</v>
      </c>
      <c r="E30" s="1720" t="s">
        <v>1159</v>
      </c>
    </row>
    <row r="31" spans="1:5" x14ac:dyDescent="0.2">
      <c r="A31" s="1625" t="s">
        <v>2035</v>
      </c>
      <c r="C31" s="216" t="s">
        <v>1389</v>
      </c>
      <c r="D31" s="603"/>
      <c r="E31" s="605"/>
    </row>
    <row r="32" spans="1:5" x14ac:dyDescent="0.2">
      <c r="B32" s="603" t="s">
        <v>1295</v>
      </c>
      <c r="C32" s="216" t="s">
        <v>1389</v>
      </c>
      <c r="D32" s="604" t="s">
        <v>2036</v>
      </c>
      <c r="E32" s="1720"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4"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1"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5"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7" colorId="8" workbookViewId="0">
      <selection activeCell="B24" sqref="B24"/>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1" t="s">
        <v>1388</v>
      </c>
      <c r="B2" s="2222"/>
      <c r="C2" s="2222"/>
      <c r="D2" s="2222"/>
      <c r="E2" s="2222"/>
      <c r="F2" s="2222"/>
      <c r="G2" s="2222"/>
      <c r="H2" s="2222"/>
      <c r="I2" s="2222"/>
    </row>
    <row r="3" spans="1:9" s="33" customFormat="1" ht="6" customHeight="1" x14ac:dyDescent="0.2">
      <c r="A3" s="52"/>
      <c r="B3" s="52"/>
      <c r="C3" s="620"/>
      <c r="D3" s="716"/>
      <c r="E3" s="403"/>
    </row>
    <row r="4" spans="1:9" x14ac:dyDescent="0.2">
      <c r="A4" s="7"/>
      <c r="B4" s="397"/>
      <c r="C4" s="2228" t="s">
        <v>496</v>
      </c>
      <c r="D4" s="2229"/>
      <c r="E4" s="2229"/>
      <c r="F4" s="2229"/>
      <c r="G4" s="2229"/>
      <c r="H4" s="2229"/>
    </row>
    <row r="5" spans="1:9" x14ac:dyDescent="0.2">
      <c r="A5" s="7"/>
      <c r="B5" s="331"/>
      <c r="C5" s="1757"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6" t="s">
        <v>2003</v>
      </c>
    </row>
    <row r="30" spans="1:4" s="33" customFormat="1" x14ac:dyDescent="0.2">
      <c r="A30" s="30"/>
      <c r="B30" s="1754"/>
      <c r="C30" s="619"/>
      <c r="D30" s="1623" t="s">
        <v>2004</v>
      </c>
    </row>
    <row r="31" spans="1:4" s="33" customFormat="1" x14ac:dyDescent="0.2">
      <c r="A31" s="30"/>
      <c r="B31" s="1754"/>
      <c r="C31" s="619"/>
      <c r="D31" s="1755" t="s">
        <v>1853</v>
      </c>
    </row>
    <row r="32" spans="1:4" s="33" customFormat="1" ht="8.25" customHeight="1" x14ac:dyDescent="0.2">
      <c r="A32" s="30"/>
      <c r="B32" s="36"/>
      <c r="C32" s="619"/>
      <c r="D32" s="453"/>
    </row>
    <row r="33" spans="1:9" s="33" customFormat="1" x14ac:dyDescent="0.2">
      <c r="A33" s="2223" t="s">
        <v>2039</v>
      </c>
      <c r="B33" s="2224"/>
      <c r="C33" s="2224"/>
      <c r="D33" s="2224"/>
      <c r="E33" s="2225"/>
      <c r="F33" s="2225"/>
      <c r="G33" s="2225"/>
      <c r="H33" s="2225"/>
      <c r="I33" s="222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23" t="s">
        <v>357</v>
      </c>
      <c r="B45" s="2226"/>
      <c r="C45" s="2226"/>
      <c r="D45" s="2226"/>
      <c r="E45" s="2227"/>
      <c r="F45" s="2227"/>
      <c r="G45" s="2227"/>
      <c r="H45" s="2227"/>
      <c r="I45" s="222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1863</v>
      </c>
      <c r="E51" s="27"/>
      <c r="F51" s="1607"/>
      <c r="G51" s="1782" t="s">
        <v>1862</v>
      </c>
      <c r="H51" s="2031"/>
      <c r="I51" s="9" t="s">
        <v>1912</v>
      </c>
    </row>
    <row r="52" spans="1:9" s="33" customFormat="1" x14ac:dyDescent="0.2">
      <c r="A52" s="30"/>
      <c r="B52" s="2092" t="s">
        <v>2138</v>
      </c>
      <c r="C52" s="626">
        <v>23</v>
      </c>
      <c r="D52" s="402" t="s">
        <v>1683</v>
      </c>
      <c r="E52" s="27"/>
      <c r="F52" s="1607"/>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230" t="s">
        <v>2155</v>
      </c>
      <c r="C55" s="2231"/>
      <c r="D55" s="2231"/>
      <c r="E55" s="2231"/>
      <c r="F55" s="2231"/>
      <c r="G55" s="2231"/>
      <c r="H55" s="2232"/>
      <c r="I55" s="3"/>
    </row>
    <row r="56" spans="1:9" s="33" customFormat="1" x14ac:dyDescent="0.2">
      <c r="A56" s="1791"/>
      <c r="B56" s="2233"/>
      <c r="C56" s="2234"/>
      <c r="D56" s="2234"/>
      <c r="E56" s="2234"/>
      <c r="F56" s="2234"/>
      <c r="G56" s="2234"/>
      <c r="H56" s="2235"/>
      <c r="I56" s="3"/>
    </row>
    <row r="57" spans="1:9" s="33" customFormat="1" x14ac:dyDescent="0.2">
      <c r="A57" s="1791"/>
      <c r="B57" s="2233"/>
      <c r="C57" s="2234"/>
      <c r="D57" s="2234"/>
      <c r="E57" s="2234"/>
      <c r="F57" s="2234"/>
      <c r="G57" s="2234"/>
      <c r="H57" s="2235"/>
      <c r="I57" s="3"/>
    </row>
    <row r="58" spans="1:9" s="33" customFormat="1" x14ac:dyDescent="0.2">
      <c r="A58" s="1791"/>
      <c r="B58" s="2233"/>
      <c r="C58" s="2234"/>
      <c r="D58" s="2234"/>
      <c r="E58" s="2234"/>
      <c r="F58" s="2234"/>
      <c r="G58" s="2234"/>
      <c r="H58" s="2235"/>
      <c r="I58" s="3"/>
    </row>
    <row r="59" spans="1:9" s="33" customFormat="1" x14ac:dyDescent="0.2">
      <c r="A59" s="1791"/>
      <c r="B59" s="2233"/>
      <c r="C59" s="2234"/>
      <c r="D59" s="2234"/>
      <c r="E59" s="2234"/>
      <c r="F59" s="2234"/>
      <c r="G59" s="2234"/>
      <c r="H59" s="2235"/>
      <c r="I59" s="3"/>
    </row>
    <row r="60" spans="1:9" s="33" customFormat="1" x14ac:dyDescent="0.2">
      <c r="A60" s="1791"/>
      <c r="B60" s="2233"/>
      <c r="C60" s="2234"/>
      <c r="D60" s="2234"/>
      <c r="E60" s="2234"/>
      <c r="F60" s="2234"/>
      <c r="G60" s="2234"/>
      <c r="H60" s="2235"/>
      <c r="I60" s="3"/>
    </row>
    <row r="61" spans="1:9" s="33" customFormat="1" x14ac:dyDescent="0.2">
      <c r="A61" s="1791"/>
      <c r="B61" s="2233"/>
      <c r="C61" s="2234"/>
      <c r="D61" s="2234"/>
      <c r="E61" s="2234"/>
      <c r="F61" s="2234"/>
      <c r="G61" s="2234"/>
      <c r="H61" s="2235"/>
      <c r="I61" s="3"/>
    </row>
    <row r="62" spans="1:9" s="33" customFormat="1" x14ac:dyDescent="0.2">
      <c r="A62" s="1791"/>
      <c r="B62" s="2233"/>
      <c r="C62" s="2234"/>
      <c r="D62" s="2234"/>
      <c r="E62" s="2234"/>
      <c r="F62" s="2234"/>
      <c r="G62" s="2234"/>
      <c r="H62" s="2235"/>
      <c r="I62" s="3"/>
    </row>
    <row r="63" spans="1:9" s="33" customFormat="1" x14ac:dyDescent="0.2">
      <c r="A63" s="1791"/>
      <c r="B63" s="2233"/>
      <c r="C63" s="2234"/>
      <c r="D63" s="2234"/>
      <c r="E63" s="2234"/>
      <c r="F63" s="2234"/>
      <c r="G63" s="2234"/>
      <c r="H63" s="2235"/>
      <c r="I63" s="3"/>
    </row>
    <row r="64" spans="1:9" s="33" customFormat="1" x14ac:dyDescent="0.2">
      <c r="A64" s="1791"/>
      <c r="B64" s="2233"/>
      <c r="C64" s="2234"/>
      <c r="D64" s="2234"/>
      <c r="E64" s="2234"/>
      <c r="F64" s="2234"/>
      <c r="G64" s="2234"/>
      <c r="H64" s="2235"/>
      <c r="I64" s="3"/>
    </row>
    <row r="65" spans="1:9" s="33" customFormat="1" ht="9" customHeight="1" x14ac:dyDescent="0.2">
      <c r="A65" s="1792"/>
      <c r="B65" s="2236"/>
      <c r="C65" s="2237"/>
      <c r="D65" s="2237"/>
      <c r="E65" s="2237"/>
      <c r="F65" s="2237"/>
      <c r="G65" s="2237"/>
      <c r="H65" s="223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223" t="s">
        <v>1636</v>
      </c>
      <c r="B68" s="2226"/>
      <c r="C68" s="2226"/>
      <c r="D68" s="2226"/>
      <c r="E68" s="2227"/>
      <c r="F68" s="2227"/>
      <c r="G68" s="2227"/>
      <c r="H68" s="2227"/>
      <c r="I68" s="2227"/>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2001</v>
      </c>
      <c r="B73" s="1608"/>
      <c r="C73" s="1562"/>
      <c r="D73" s="1562"/>
      <c r="E73" s="1562"/>
      <c r="F73" s="1562"/>
      <c r="G73" s="1562"/>
      <c r="H73" s="1562"/>
    </row>
    <row r="74" spans="1:9" s="33" customFormat="1" ht="22.5" customHeight="1" x14ac:dyDescent="0.2">
      <c r="A74" s="453" t="s">
        <v>1796</v>
      </c>
      <c r="B74" s="1608"/>
      <c r="C74" s="1562"/>
      <c r="D74" s="1562"/>
      <c r="E74" s="1562"/>
      <c r="F74" s="1562"/>
      <c r="G74" s="1562"/>
      <c r="H74" s="1562"/>
    </row>
    <row r="75" spans="1:9" s="33" customFormat="1" x14ac:dyDescent="0.2">
      <c r="C75" s="626">
        <v>24</v>
      </c>
      <c r="D75" s="388" t="s">
        <v>1643</v>
      </c>
      <c r="G75" s="1280" t="s">
        <v>1633</v>
      </c>
      <c r="H75" s="1598"/>
    </row>
    <row r="76" spans="1:9" s="33" customFormat="1" ht="6" customHeight="1" x14ac:dyDescent="0.2">
      <c r="A76" s="30"/>
      <c r="B76" s="1609"/>
      <c r="C76" s="626"/>
      <c r="D76" s="388"/>
      <c r="E76" s="27"/>
      <c r="F76" s="1607"/>
    </row>
    <row r="77" spans="1:9" s="33" customFormat="1" x14ac:dyDescent="0.2">
      <c r="A77" s="30"/>
      <c r="B77" s="1609"/>
      <c r="C77" s="626">
        <v>25</v>
      </c>
      <c r="D77" s="388" t="s">
        <v>1644</v>
      </c>
      <c r="E77" s="27"/>
      <c r="F77" s="1607"/>
      <c r="H77" s="157"/>
    </row>
    <row r="78" spans="1:9" s="33" customFormat="1" x14ac:dyDescent="0.2">
      <c r="A78" s="30"/>
      <c r="B78" s="1609"/>
      <c r="C78" s="626"/>
      <c r="D78" s="388" t="s">
        <v>1650</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242" t="s">
        <v>1632</v>
      </c>
      <c r="B81" s="2242"/>
      <c r="C81" s="2242"/>
      <c r="D81" s="2243"/>
      <c r="E81" s="1611" t="s">
        <v>1677</v>
      </c>
      <c r="F81" s="1611" t="s">
        <v>1678</v>
      </c>
      <c r="G81" s="1611" t="s">
        <v>1679</v>
      </c>
      <c r="H81" s="1611" t="s">
        <v>1680</v>
      </c>
      <c r="I81" s="1611" t="s">
        <v>1681</v>
      </c>
      <c r="J81" s="1612" t="s">
        <v>163</v>
      </c>
    </row>
    <row r="82" spans="1:10" s="33" customFormat="1" ht="13.5" customHeight="1" thickTop="1" x14ac:dyDescent="0.2">
      <c r="A82" s="1778" t="s">
        <v>1834</v>
      </c>
      <c r="B82" s="1779"/>
      <c r="C82" s="1780"/>
      <c r="D82" s="1781"/>
      <c r="E82" s="1725"/>
      <c r="F82" s="1725"/>
      <c r="G82" s="1725"/>
      <c r="H82" s="1725"/>
      <c r="I82" s="1725"/>
      <c r="J82" s="1722"/>
    </row>
    <row r="83" spans="1:10" s="33" customFormat="1" ht="13.5" customHeight="1" x14ac:dyDescent="0.2">
      <c r="A83" s="1761" t="s">
        <v>1860</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1861</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1682</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1646</v>
      </c>
      <c r="B92" s="1579"/>
      <c r="C92" s="1579"/>
      <c r="D92" s="1580"/>
      <c r="E92" s="1581"/>
      <c r="F92" s="1617"/>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239"/>
      <c r="C100" s="2240"/>
      <c r="D100" s="2240"/>
      <c r="E100" s="2240"/>
      <c r="F100" s="2240"/>
      <c r="G100" s="2240"/>
      <c r="H100" s="2241"/>
      <c r="I100" s="1534"/>
    </row>
    <row r="101" spans="1:9" s="33" customFormat="1" ht="11.25" customHeight="1" x14ac:dyDescent="0.2">
      <c r="A101" s="1577"/>
      <c r="B101" s="2218"/>
      <c r="C101" s="2219"/>
      <c r="D101" s="2219"/>
      <c r="E101" s="2219"/>
      <c r="F101" s="2219"/>
      <c r="G101" s="2219"/>
      <c r="H101" s="2220"/>
      <c r="I101" s="1534"/>
    </row>
    <row r="102" spans="1:9" s="33" customFormat="1" ht="11.25" customHeight="1" x14ac:dyDescent="0.2">
      <c r="A102" s="1577"/>
      <c r="B102" s="2218"/>
      <c r="C102" s="2219"/>
      <c r="D102" s="2219"/>
      <c r="E102" s="2219"/>
      <c r="F102" s="2219"/>
      <c r="G102" s="2219"/>
      <c r="H102" s="2220"/>
      <c r="I102" s="1534"/>
    </row>
    <row r="103" spans="1:9" s="33" customFormat="1" x14ac:dyDescent="0.2">
      <c r="A103" s="1577"/>
      <c r="B103" s="2218"/>
      <c r="C103" s="2219"/>
      <c r="D103" s="2219"/>
      <c r="E103" s="2219"/>
      <c r="F103" s="2219"/>
      <c r="G103" s="2219"/>
      <c r="H103" s="2220"/>
      <c r="I103" s="1534"/>
    </row>
    <row r="104" spans="1:9" s="33" customFormat="1" ht="11.25" customHeight="1" x14ac:dyDescent="0.2">
      <c r="A104" s="1577"/>
      <c r="B104" s="2218"/>
      <c r="C104" s="2219"/>
      <c r="D104" s="2219"/>
      <c r="E104" s="2219"/>
      <c r="F104" s="2219"/>
      <c r="G104" s="2219"/>
      <c r="H104" s="2220"/>
      <c r="I104" s="1534"/>
    </row>
    <row r="105" spans="1:9" s="33" customFormat="1" ht="11.25" customHeight="1" x14ac:dyDescent="0.2">
      <c r="A105" s="1577"/>
      <c r="B105" s="2218"/>
      <c r="C105" s="2219"/>
      <c r="D105" s="2219"/>
      <c r="E105" s="2219"/>
      <c r="F105" s="2219"/>
      <c r="G105" s="2219"/>
      <c r="H105" s="2220"/>
      <c r="I105" s="1534"/>
    </row>
    <row r="106" spans="1:9" s="33" customFormat="1" ht="11.25" customHeight="1" x14ac:dyDescent="0.2">
      <c r="A106" s="1577"/>
      <c r="B106" s="2218"/>
      <c r="C106" s="2219"/>
      <c r="D106" s="2219"/>
      <c r="E106" s="2219"/>
      <c r="F106" s="2219"/>
      <c r="G106" s="2219"/>
      <c r="H106" s="2220"/>
      <c r="I106" s="1534"/>
    </row>
    <row r="107" spans="1:9" s="33" customFormat="1" ht="11.25" customHeight="1" x14ac:dyDescent="0.2">
      <c r="A107" s="1577"/>
      <c r="B107" s="2218"/>
      <c r="C107" s="2219"/>
      <c r="D107" s="2219"/>
      <c r="E107" s="2219"/>
      <c r="F107" s="2219"/>
      <c r="G107" s="2219"/>
      <c r="H107" s="2220"/>
      <c r="I107" s="1572"/>
    </row>
    <row r="108" spans="1:9" s="33" customFormat="1" ht="11.25" customHeight="1" x14ac:dyDescent="0.2">
      <c r="A108" s="1577"/>
      <c r="B108" s="2218"/>
      <c r="C108" s="2219"/>
      <c r="D108" s="2219"/>
      <c r="E108" s="2219"/>
      <c r="F108" s="2219"/>
      <c r="G108" s="2219"/>
      <c r="H108" s="2220"/>
      <c r="I108" s="1534"/>
    </row>
    <row r="109" spans="1:9" s="33" customFormat="1" ht="11.25" customHeight="1" x14ac:dyDescent="0.2">
      <c r="A109" s="1577"/>
      <c r="B109" s="2218"/>
      <c r="C109" s="2219"/>
      <c r="D109" s="2219"/>
      <c r="E109" s="2219"/>
      <c r="F109" s="2219"/>
      <c r="G109" s="2219"/>
      <c r="H109" s="2220"/>
      <c r="I109" s="1534"/>
    </row>
    <row r="110" spans="1:9" s="33" customFormat="1" ht="11.25" customHeight="1" x14ac:dyDescent="0.2">
      <c r="A110" s="1577"/>
      <c r="B110" s="2244"/>
      <c r="C110" s="2245"/>
      <c r="D110" s="2245"/>
      <c r="E110" s="2245"/>
      <c r="F110" s="2245"/>
      <c r="G110" s="2245"/>
      <c r="H110" s="224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47" t="s">
        <v>2147</v>
      </c>
      <c r="D112" s="2247"/>
      <c r="E112" s="1534"/>
      <c r="F112" s="1534"/>
      <c r="G112" s="1534"/>
      <c r="H112" s="1534"/>
      <c r="I112" s="1534"/>
    </row>
    <row r="113" spans="1:9" s="33" customFormat="1" ht="11.25" customHeight="1" x14ac:dyDescent="0.2">
      <c r="A113" s="1577"/>
      <c r="B113" s="1577"/>
      <c r="C113" s="1591"/>
      <c r="D113" s="2032"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48" t="s">
        <v>1645</v>
      </c>
      <c r="D115" s="2249"/>
      <c r="E115" s="2250"/>
      <c r="F115" s="2250"/>
      <c r="G115" s="2250"/>
      <c r="H115" s="2250"/>
      <c r="I115" s="1534"/>
    </row>
    <row r="116" spans="1:9" s="33" customFormat="1" ht="24" customHeight="1" x14ac:dyDescent="0.2">
      <c r="A116" s="1577"/>
      <c r="B116" s="1577"/>
      <c r="C116" s="1577"/>
      <c r="D116" s="1431"/>
      <c r="E116" s="1593"/>
      <c r="F116" s="2093">
        <v>42628</v>
      </c>
      <c r="G116" s="1593"/>
      <c r="H116" s="1593"/>
      <c r="I116" s="1534"/>
    </row>
    <row r="117" spans="1:9" s="33" customFormat="1" ht="11.25" customHeight="1" x14ac:dyDescent="0.2">
      <c r="A117" s="1594"/>
      <c r="B117" s="1594"/>
      <c r="C117" s="1595"/>
      <c r="D117" s="1596" t="s">
        <v>423</v>
      </c>
      <c r="E117" s="1586"/>
      <c r="F117" s="1597"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1" right="0.75" top="0.75" bottom="0.5" header="0.5" footer="0.5"/>
  <pageSetup scale="67" firstPageNumber="2" fitToHeight="2" orientation="portrait" useFirstPageNumber="1" r:id="rId1"/>
  <headerFooter differentOddEven="1" alignWithMargins="0">
    <oddHeader>&amp;L&amp;8Page &amp;P&amp;C &amp;R&amp;8Page &amp;P</oddHeader>
    <oddFooter>&amp;L&amp;8Printed: &amp;D  &amp;F&amp;CReference should be made to accountant's report regarding this information.
62</oddFooter>
    <evenFooter>&amp;CReference should be made to accountant's report regarding this information.
63</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31" colorId="8" zoomScale="110" zoomScaleNormal="110" workbookViewId="0">
      <selection activeCell="J7" sqref="J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1" t="s">
        <v>451</v>
      </c>
      <c r="B1" s="2251"/>
      <c r="C1" s="2251"/>
      <c r="D1" s="2251"/>
      <c r="E1" s="2251"/>
      <c r="F1" s="2251"/>
      <c r="G1" s="2251"/>
      <c r="H1" s="2251"/>
      <c r="I1" s="2251"/>
      <c r="J1" s="2251"/>
      <c r="K1" s="2251"/>
      <c r="L1" s="2251"/>
      <c r="M1" s="225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1928</v>
      </c>
      <c r="E7" s="93"/>
      <c r="F7" s="171" t="s">
        <v>311</v>
      </c>
      <c r="G7" s="93"/>
      <c r="H7" s="93"/>
      <c r="I7" s="93"/>
      <c r="J7" s="218">
        <v>40602751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0.03</v>
      </c>
      <c r="E10" s="100" t="s">
        <v>1185</v>
      </c>
      <c r="F10" s="471">
        <v>5.0000000000000001E-3</v>
      </c>
      <c r="G10" s="100" t="s">
        <v>1185</v>
      </c>
      <c r="H10" s="471">
        <v>2E-3</v>
      </c>
      <c r="I10" s="100" t="s">
        <v>1186</v>
      </c>
      <c r="J10" s="472">
        <f>ROUND(D10+F10+H10,5)</f>
        <v>3.6999999999999998E-2</v>
      </c>
      <c r="K10" s="93"/>
      <c r="L10" s="471">
        <v>5.0000000000000001E-4</v>
      </c>
      <c r="M10" s="93"/>
    </row>
    <row r="11" spans="1:14" ht="15" customHeight="1" x14ac:dyDescent="0.2">
      <c r="B11" s="93"/>
      <c r="C11" s="93"/>
      <c r="D11" s="2261" t="str">
        <f>IF(SUM(J10)&lt;=0.0999999,"","Enter the Tax Rates by moving the decimal two places to the left.")</f>
        <v/>
      </c>
      <c r="E11" s="2262"/>
      <c r="F11" s="2262"/>
      <c r="G11" s="2262"/>
      <c r="H11" s="2262"/>
      <c r="I11" s="2262"/>
      <c r="J11" s="226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2795208</v>
      </c>
      <c r="E16" s="100"/>
      <c r="F16" s="82">
        <f>SUM('Acct Summary 7-8'!C17,'Acct Summary 7-8'!D17,'Acct Summary 7-8'!F17)</f>
        <v>2887697</v>
      </c>
      <c r="G16" s="100"/>
      <c r="H16" s="82">
        <f>SUM(D16-F16)</f>
        <v>-92489</v>
      </c>
      <c r="I16" s="93"/>
      <c r="J16" s="82">
        <f>SUM('Acct Summary 7-8'!C81,'Acct Summary 7-8'!D81,'Acct Summary 7-8'!F81,'Acct Summary 7-8'!I81)</f>
        <v>869250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5603179.6380000003</v>
      </c>
      <c r="I31" s="332"/>
      <c r="J31" s="93"/>
      <c r="K31" s="93"/>
      <c r="L31" s="93"/>
      <c r="M31" s="93"/>
    </row>
    <row r="32" spans="1:13" ht="13.35" customHeight="1" x14ac:dyDescent="0.2">
      <c r="B32" s="2094" t="s">
        <v>2138</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2085000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2"/>
      <c r="C54" s="2253"/>
      <c r="D54" s="2253"/>
      <c r="E54" s="2253"/>
      <c r="F54" s="2253"/>
      <c r="G54" s="2253"/>
      <c r="H54" s="2253"/>
      <c r="I54" s="2253"/>
      <c r="J54" s="2253"/>
      <c r="K54" s="2253"/>
      <c r="L54" s="2254"/>
      <c r="M54" s="95"/>
    </row>
    <row r="55" spans="1:13" ht="12.75" customHeight="1" x14ac:dyDescent="0.2">
      <c r="B55" s="2255"/>
      <c r="C55" s="2256"/>
      <c r="D55" s="2256"/>
      <c r="E55" s="2256"/>
      <c r="F55" s="2256"/>
      <c r="G55" s="2256"/>
      <c r="H55" s="2256"/>
      <c r="I55" s="2256"/>
      <c r="J55" s="2256"/>
      <c r="K55" s="2256"/>
      <c r="L55" s="2257"/>
      <c r="M55" s="95"/>
    </row>
    <row r="56" spans="1:13" ht="12.75" customHeight="1" x14ac:dyDescent="0.2">
      <c r="B56" s="2255"/>
      <c r="C56" s="2256"/>
      <c r="D56" s="2256"/>
      <c r="E56" s="2256"/>
      <c r="F56" s="2256"/>
      <c r="G56" s="2256"/>
      <c r="H56" s="2256"/>
      <c r="I56" s="2256"/>
      <c r="J56" s="2256"/>
      <c r="K56" s="2256"/>
      <c r="L56" s="2257"/>
      <c r="M56" s="93"/>
    </row>
    <row r="57" spans="1:13" ht="12.75" customHeight="1" x14ac:dyDescent="0.2">
      <c r="B57" s="2255"/>
      <c r="C57" s="2256"/>
      <c r="D57" s="2256"/>
      <c r="E57" s="2256"/>
      <c r="F57" s="2256"/>
      <c r="G57" s="2256"/>
      <c r="H57" s="2256"/>
      <c r="I57" s="2256"/>
      <c r="J57" s="2256"/>
      <c r="K57" s="2256"/>
      <c r="L57" s="2257"/>
      <c r="M57" s="93"/>
    </row>
    <row r="58" spans="1:13" x14ac:dyDescent="0.2">
      <c r="B58" s="2258"/>
      <c r="C58" s="2259"/>
      <c r="D58" s="2259"/>
      <c r="E58" s="2259"/>
      <c r="F58" s="2259"/>
      <c r="G58" s="2259"/>
      <c r="H58" s="2259"/>
      <c r="I58" s="2259"/>
      <c r="J58" s="2259"/>
      <c r="K58" s="2259"/>
      <c r="L58" s="226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3"/>
      <c r="D61" s="226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headings="1"/>
  <pageMargins left="1" right="0.75" top="0.75" bottom="0.5" header="0.5" footer="0.5"/>
  <pageSetup scale="85" firstPageNumber="3" orientation="portrait" useFirstPageNumber="1" r:id="rId1"/>
  <headerFooter alignWithMargins="0">
    <oddHeader>&amp;L&amp;8Page &amp;P&amp;C &amp;R&amp;8Page &amp;P</oddHeader>
    <oddFooter>&amp;L&amp;8Printed: &amp;D&amp;F&amp;CReference should be made to accountant's report regarding this information.
64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6"/>
      <c r="B1" s="2267"/>
      <c r="C1" s="2267"/>
      <c r="D1" s="55"/>
      <c r="E1" s="55"/>
      <c r="F1" s="55"/>
      <c r="G1" s="55"/>
      <c r="H1" s="55"/>
      <c r="I1" s="55"/>
      <c r="J1" s="55"/>
      <c r="K1" s="55"/>
      <c r="L1" s="55"/>
      <c r="M1" s="55"/>
      <c r="N1" s="55"/>
      <c r="O1" s="2266"/>
      <c r="P1" s="2267"/>
      <c r="Q1" s="2267"/>
    </row>
    <row r="2" spans="1:18" ht="15" x14ac:dyDescent="0.2">
      <c r="A2" s="2270" t="s">
        <v>654</v>
      </c>
      <c r="B2" s="2270"/>
      <c r="C2" s="2270"/>
      <c r="D2" s="2270"/>
      <c r="E2" s="2270"/>
      <c r="F2" s="2270"/>
      <c r="G2" s="2270"/>
      <c r="H2" s="2270"/>
      <c r="I2" s="2270"/>
      <c r="J2" s="2270"/>
      <c r="K2" s="2270"/>
      <c r="L2" s="2270"/>
      <c r="M2" s="2270"/>
      <c r="N2" s="2270"/>
      <c r="O2" s="2270"/>
      <c r="P2" s="2270"/>
      <c r="Q2" s="2270"/>
      <c r="R2" s="2270"/>
    </row>
    <row r="3" spans="1:18" ht="12.75" x14ac:dyDescent="0.2">
      <c r="A3" s="2271" t="s">
        <v>1766</v>
      </c>
      <c r="B3" s="2271"/>
      <c r="C3" s="2271"/>
      <c r="D3" s="2271"/>
      <c r="E3" s="2271"/>
      <c r="F3" s="2271"/>
      <c r="G3" s="2271"/>
      <c r="H3" s="2271"/>
      <c r="I3" s="2271"/>
      <c r="J3" s="2271"/>
      <c r="K3" s="2271"/>
      <c r="L3" s="2271"/>
      <c r="M3" s="2271"/>
      <c r="N3" s="2271"/>
      <c r="O3" s="2271"/>
      <c r="P3" s="2271"/>
      <c r="Q3" s="2271"/>
      <c r="R3" s="2271"/>
    </row>
    <row r="4" spans="1:18" ht="12.75" x14ac:dyDescent="0.2">
      <c r="A4" s="2272" t="s">
        <v>1339</v>
      </c>
      <c r="B4" s="2272"/>
      <c r="C4" s="2272"/>
      <c r="D4" s="2272"/>
      <c r="E4" s="2272"/>
      <c r="F4" s="2272"/>
      <c r="G4" s="2272"/>
      <c r="H4" s="2272"/>
      <c r="I4" s="2272"/>
      <c r="J4" s="2272"/>
      <c r="K4" s="2272"/>
      <c r="L4" s="2272"/>
      <c r="M4" s="2272"/>
      <c r="N4" s="2272"/>
      <c r="O4" s="2272"/>
      <c r="P4" s="2272"/>
      <c r="Q4" s="2272"/>
      <c r="R4" s="227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Morrisonville CUSD 1</v>
      </c>
      <c r="E7" s="136"/>
      <c r="G7" s="137"/>
      <c r="H7" s="138"/>
      <c r="I7" s="138"/>
      <c r="J7" s="138"/>
      <c r="K7" s="138"/>
      <c r="L7"/>
      <c r="M7"/>
      <c r="N7"/>
      <c r="O7"/>
      <c r="P7"/>
    </row>
    <row r="8" spans="1:18" ht="12.75" x14ac:dyDescent="0.2">
      <c r="A8"/>
      <c r="B8"/>
      <c r="C8" s="134" t="s">
        <v>1340</v>
      </c>
      <c r="D8" s="139">
        <f>COVER!A13</f>
        <v>3011001026</v>
      </c>
      <c r="E8" s="140"/>
      <c r="G8"/>
      <c r="H8"/>
      <c r="I8"/>
      <c r="J8"/>
      <c r="K8"/>
      <c r="L8"/>
      <c r="M8"/>
      <c r="N8"/>
      <c r="O8"/>
      <c r="P8"/>
    </row>
    <row r="9" spans="1:18" ht="12.75" x14ac:dyDescent="0.2">
      <c r="A9"/>
      <c r="B9"/>
      <c r="C9" s="134" t="s">
        <v>828</v>
      </c>
      <c r="D9" s="334" t="str">
        <f>COVER!A15</f>
        <v>Christian/Montgomery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869250</v>
      </c>
      <c r="I12" s="1161"/>
      <c r="J12" s="1161"/>
      <c r="K12" s="1162">
        <f>TRUNC((H12/H13*100000),5)/100000</f>
        <v>0.31097864629999999</v>
      </c>
      <c r="L12" s="1163"/>
      <c r="M12" s="102" t="s">
        <v>1363</v>
      </c>
      <c r="N12" s="102"/>
      <c r="O12" s="1164">
        <v>0.35</v>
      </c>
      <c r="P12" s="154"/>
      <c r="Q12" s="154"/>
    </row>
    <row r="13" spans="1:18" s="156" customFormat="1" ht="11.25" x14ac:dyDescent="0.2">
      <c r="A13" s="154"/>
      <c r="B13" s="1158"/>
      <c r="C13" s="2268" t="s">
        <v>1637</v>
      </c>
      <c r="D13" s="2269"/>
      <c r="E13" s="154"/>
      <c r="F13" s="326" t="s">
        <v>929</v>
      </c>
      <c r="G13" s="1159"/>
      <c r="H13" s="1160">
        <f>SUM('Acct Summary 7-8'!C8+'Acct Summary 7-8'!D8+'Acct Summary 7-8'!F8+'Acct Summary 7-8'!I8)+H14</f>
        <v>2795208</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2887697</v>
      </c>
      <c r="I17" s="1161"/>
      <c r="J17" s="1167"/>
      <c r="K17" s="1162">
        <f>TRUNC((H17/H18*100000),5)/100000</f>
        <v>1.0330884140999999</v>
      </c>
      <c r="L17" s="1163"/>
      <c r="M17" s="1123" t="s">
        <v>1391</v>
      </c>
      <c r="O17" s="1168" t="str">
        <f>IF(AND(O16="2", J20 &gt; 2),"1",IF(AND(O16 = "1", J20 &gt; 2),"2",IF(AND(O16="1", J20 &gt;1),"1","0")))</f>
        <v>0</v>
      </c>
      <c r="P17" s="154"/>
    </row>
    <row r="18" spans="1:18" s="156" customFormat="1" ht="11.25" x14ac:dyDescent="0.2">
      <c r="A18" s="154"/>
      <c r="B18" s="1158"/>
      <c r="C18" s="2268" t="s">
        <v>1629</v>
      </c>
      <c r="D18" s="2269"/>
      <c r="E18" s="154"/>
      <c r="F18" s="1146" t="s">
        <v>930</v>
      </c>
      <c r="G18" s="1159"/>
      <c r="H18" s="1160">
        <f>SUM('Acct Summary 7-8'!C8+'Acct Summary 7-8'!D8+'Acct Summary 7-8'!F8+'Acct Summary 7-8'!I8)+H19</f>
        <v>2795208</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6.3762090000000002</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65" t="s">
        <v>1765</v>
      </c>
      <c r="D24" s="2265"/>
      <c r="E24" s="154"/>
      <c r="F24" s="154" t="s">
        <v>523</v>
      </c>
      <c r="G24" s="1159"/>
      <c r="H24" s="1160">
        <f>SUM('Assets-Liab 5-6'!C4+'Assets-Liab 5-6'!D4+'Assets-Liab 5-6'!F4+'Assets-Liab 5-6'!I4+'Assets-Liab 5-6'!C5+'Assets-Liab 5-6'!D5+'Assets-Liab 5-6'!F5+'Assets-Liab 5-6'!I5)</f>
        <v>869250</v>
      </c>
      <c r="I24" s="683"/>
      <c r="J24" s="683"/>
      <c r="K24" s="1171">
        <f>TRUNC(((H24/H25*100000)/100000),2)</f>
        <v>108.36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8021.3805599999996</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1276956.5189499999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2085000</v>
      </c>
      <c r="I32" s="1169"/>
      <c r="J32" s="1169"/>
      <c r="K32" s="1171">
        <f>TRUNC(100-((((H32/H33*100))*100)/100),2)</f>
        <v>62.78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5603179.6380000003</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5" right="0.5" top="1.25" bottom="0.75" header="1" footer="0.5"/>
  <pageSetup scale="82" firstPageNumber="4" orientation="landscape" useFirstPageNumber="1" r:id="rId2"/>
  <headerFooter alignWithMargins="0">
    <oddHeader>&amp;L&amp;8Page &amp;P&amp;C &amp;R&amp;8Page &amp;P</oddHeader>
    <oddFooter>&amp;L&amp;8Printed: &amp;D&amp;F&amp;CReference should be made to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30" zoomScaleNormal="130" workbookViewId="0">
      <pane ySplit="2" topLeftCell="A3" activePane="bottomLeft" state="frozen"/>
      <selection activeCell="A2" sqref="A2"/>
      <selection pane="bottomLeft" activeCell="C38"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6" t="s">
        <v>1307</v>
      </c>
      <c r="B4" s="630"/>
      <c r="C4" s="686">
        <v>85910</v>
      </c>
      <c r="D4" s="411">
        <v>10078</v>
      </c>
      <c r="E4" s="411">
        <v>10840</v>
      </c>
      <c r="F4" s="411">
        <v>152406</v>
      </c>
      <c r="G4" s="411">
        <v>45046</v>
      </c>
      <c r="H4" s="411">
        <v>154402</v>
      </c>
      <c r="I4" s="411">
        <v>23343</v>
      </c>
      <c r="J4" s="435">
        <v>7193</v>
      </c>
      <c r="K4" s="411">
        <v>160726</v>
      </c>
      <c r="L4" s="411">
        <v>67024</v>
      </c>
      <c r="M4" s="432"/>
      <c r="N4" s="481"/>
    </row>
    <row r="5" spans="1:14" x14ac:dyDescent="0.2">
      <c r="A5" s="476" t="s">
        <v>1172</v>
      </c>
      <c r="B5" s="40">
        <v>120</v>
      </c>
      <c r="C5" s="686">
        <v>311245</v>
      </c>
      <c r="D5" s="411"/>
      <c r="E5" s="411">
        <v>1</v>
      </c>
      <c r="F5" s="411">
        <v>132</v>
      </c>
      <c r="G5" s="411">
        <v>182</v>
      </c>
      <c r="H5" s="411"/>
      <c r="I5" s="411">
        <v>286136</v>
      </c>
      <c r="J5" s="435"/>
      <c r="K5" s="438">
        <v>11532</v>
      </c>
      <c r="L5" s="687">
        <v>4056</v>
      </c>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397155</v>
      </c>
      <c r="D13" s="688">
        <f t="shared" ref="D13:L13" si="0">SUM(D4:D12)</f>
        <v>10078</v>
      </c>
      <c r="E13" s="688">
        <f t="shared" si="0"/>
        <v>10841</v>
      </c>
      <c r="F13" s="688">
        <f t="shared" si="0"/>
        <v>152538</v>
      </c>
      <c r="G13" s="688">
        <f t="shared" si="0"/>
        <v>45228</v>
      </c>
      <c r="H13" s="688">
        <f t="shared" si="0"/>
        <v>154402</v>
      </c>
      <c r="I13" s="688">
        <f t="shared" si="0"/>
        <v>309479</v>
      </c>
      <c r="J13" s="688">
        <f t="shared" si="0"/>
        <v>7193</v>
      </c>
      <c r="K13" s="688">
        <f t="shared" si="0"/>
        <v>172258</v>
      </c>
      <c r="L13" s="688">
        <f t="shared" si="0"/>
        <v>71080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78982</v>
      </c>
      <c r="N16" s="718"/>
    </row>
    <row r="17" spans="1:14" s="703" customFormat="1" ht="12.75" customHeight="1" x14ac:dyDescent="0.2">
      <c r="A17" s="717" t="s">
        <v>1750</v>
      </c>
      <c r="B17" s="541">
        <v>230</v>
      </c>
      <c r="C17" s="506"/>
      <c r="D17" s="506"/>
      <c r="E17" s="506"/>
      <c r="F17" s="506"/>
      <c r="G17" s="506"/>
      <c r="H17" s="506"/>
      <c r="I17" s="506"/>
      <c r="J17" s="506"/>
      <c r="K17" s="506"/>
      <c r="L17" s="506"/>
      <c r="M17" s="435">
        <v>5216099</v>
      </c>
      <c r="N17" s="718"/>
    </row>
    <row r="18" spans="1:14" s="703" customFormat="1" ht="12.75" customHeight="1" x14ac:dyDescent="0.2">
      <c r="A18" s="717" t="s">
        <v>1751</v>
      </c>
      <c r="B18" s="541">
        <v>240</v>
      </c>
      <c r="C18" s="506"/>
      <c r="D18" s="506"/>
      <c r="E18" s="506"/>
      <c r="F18" s="506"/>
      <c r="G18" s="506"/>
      <c r="H18" s="506"/>
      <c r="I18" s="506"/>
      <c r="J18" s="506"/>
      <c r="K18" s="506"/>
      <c r="L18" s="506"/>
      <c r="M18" s="435">
        <v>31202</v>
      </c>
      <c r="N18" s="718"/>
    </row>
    <row r="19" spans="1:14" s="703" customFormat="1" ht="12.75" customHeight="1" x14ac:dyDescent="0.2">
      <c r="A19" s="717" t="s">
        <v>1752</v>
      </c>
      <c r="B19" s="541">
        <v>250</v>
      </c>
      <c r="C19" s="506"/>
      <c r="D19" s="506"/>
      <c r="E19" s="506"/>
      <c r="F19" s="506"/>
      <c r="G19" s="506"/>
      <c r="H19" s="506"/>
      <c r="I19" s="506"/>
      <c r="J19" s="506"/>
      <c r="K19" s="506"/>
      <c r="L19" s="506"/>
      <c r="M19" s="435">
        <f>506758+125169</f>
        <v>631927</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10841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2074159</v>
      </c>
    </row>
    <row r="23" spans="1:14" ht="13.5" customHeight="1" thickBot="1" x14ac:dyDescent="0.25">
      <c r="A23" s="463" t="s">
        <v>747</v>
      </c>
      <c r="B23" s="723"/>
      <c r="C23" s="432"/>
      <c r="D23" s="432"/>
      <c r="E23" s="432"/>
      <c r="F23" s="432"/>
      <c r="G23" s="432"/>
      <c r="H23" s="432"/>
      <c r="I23" s="432"/>
      <c r="J23" s="432"/>
      <c r="K23" s="432"/>
      <c r="L23" s="432"/>
      <c r="M23" s="692">
        <f>SUM(M15:M22)</f>
        <v>5958210</v>
      </c>
      <c r="N23" s="692">
        <f>SUM(N21:N22)</f>
        <v>2085000</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71080</v>
      </c>
      <c r="M33" s="432"/>
      <c r="N33" s="481"/>
    </row>
    <row r="34" spans="1:14" ht="13.5" customHeight="1" thickBot="1" x14ac:dyDescent="0.25">
      <c r="A34" s="1075" t="s">
        <v>758</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71080</v>
      </c>
      <c r="M34" s="432"/>
      <c r="N34" s="513"/>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2085000</v>
      </c>
    </row>
    <row r="37" spans="1:14" ht="13.5" thickBot="1" x14ac:dyDescent="0.25">
      <c r="A37" s="463" t="s">
        <v>757</v>
      </c>
      <c r="B37" s="723"/>
      <c r="C37" s="506"/>
      <c r="D37" s="506"/>
      <c r="E37" s="506"/>
      <c r="F37" s="506"/>
      <c r="G37" s="506"/>
      <c r="H37" s="506"/>
      <c r="I37" s="506"/>
      <c r="J37" s="506"/>
      <c r="K37" s="506"/>
      <c r="L37" s="513"/>
      <c r="M37" s="432"/>
      <c r="N37" s="692">
        <f>SUM(N36:N36)</f>
        <v>2085000</v>
      </c>
    </row>
    <row r="38" spans="1:14" customFormat="1" ht="13.5" customHeight="1" thickTop="1" x14ac:dyDescent="0.2">
      <c r="A38" s="627" t="s">
        <v>495</v>
      </c>
      <c r="B38" s="541">
        <v>714</v>
      </c>
      <c r="C38" s="726">
        <v>13654</v>
      </c>
      <c r="D38" s="726"/>
      <c r="E38" s="726"/>
      <c r="F38" s="726"/>
      <c r="G38" s="726"/>
      <c r="H38" s="726">
        <v>154402</v>
      </c>
      <c r="I38" s="726"/>
      <c r="J38" s="725"/>
      <c r="K38" s="726"/>
      <c r="L38" s="1099"/>
      <c r="M38" s="693"/>
      <c r="N38" s="693"/>
    </row>
    <row r="39" spans="1:14" customFormat="1" ht="13.5" customHeight="1" x14ac:dyDescent="0.2">
      <c r="A39" s="627" t="s">
        <v>404</v>
      </c>
      <c r="B39" s="541">
        <v>730</v>
      </c>
      <c r="C39" s="726">
        <v>383501</v>
      </c>
      <c r="D39" s="726">
        <v>10078</v>
      </c>
      <c r="E39" s="726">
        <v>10841</v>
      </c>
      <c r="F39" s="726">
        <v>152538</v>
      </c>
      <c r="G39" s="726">
        <v>45228</v>
      </c>
      <c r="H39" s="726"/>
      <c r="I39" s="726">
        <v>309479</v>
      </c>
      <c r="J39" s="725">
        <v>7193</v>
      </c>
      <c r="K39" s="726">
        <v>172258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5958210</v>
      </c>
      <c r="N40" s="693"/>
    </row>
    <row r="41" spans="1:14" ht="13.5" customHeight="1" thickBot="1" x14ac:dyDescent="0.25">
      <c r="A41" s="463" t="s">
        <v>759</v>
      </c>
      <c r="B41" s="454"/>
      <c r="C41" s="484">
        <f>(SUM(C34,C37,C38,C39))</f>
        <v>397155</v>
      </c>
      <c r="D41" s="484">
        <f t="shared" ref="D41:L41" si="2">SUM(D34,D37,D38:D39)</f>
        <v>10078</v>
      </c>
      <c r="E41" s="484">
        <f t="shared" si="2"/>
        <v>10841</v>
      </c>
      <c r="F41" s="484">
        <f t="shared" si="2"/>
        <v>152538</v>
      </c>
      <c r="G41" s="484">
        <f t="shared" si="2"/>
        <v>45228</v>
      </c>
      <c r="H41" s="484">
        <f t="shared" si="2"/>
        <v>154402</v>
      </c>
      <c r="I41" s="484">
        <f t="shared" si="2"/>
        <v>309479</v>
      </c>
      <c r="J41" s="484">
        <f t="shared" si="2"/>
        <v>7193</v>
      </c>
      <c r="K41" s="484">
        <f t="shared" si="2"/>
        <v>172258</v>
      </c>
      <c r="L41" s="484">
        <f t="shared" si="2"/>
        <v>71080</v>
      </c>
      <c r="M41" s="484">
        <f>SUM(M40)</f>
        <v>5958210</v>
      </c>
      <c r="N41" s="484">
        <f>SUM(N37)</f>
        <v>2085000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25" bottom="0.75" header="1" footer="0.5"/>
  <pageSetup scale="70" firstPageNumber="5" fitToHeight="2"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&amp;L&amp;8Print Date:  &amp;D&amp;F&amp;CThe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5" zoomScaleNormal="115" zoomScaleSheetLayoutView="100" workbookViewId="0">
      <pane ySplit="2" topLeftCell="A3" activePane="bottomLeft" state="frozenSplit"/>
      <selection pane="bottomLeft" activeCell="C34" sqref="C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7"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1"/>
    </row>
    <row r="4" spans="1:13" x14ac:dyDescent="0.2">
      <c r="A4" s="731" t="s">
        <v>1986</v>
      </c>
      <c r="B4" s="292">
        <v>1000</v>
      </c>
      <c r="C4" s="694">
        <f>'Revenues 9-14'!C109</f>
        <v>1358105</v>
      </c>
      <c r="D4" s="694">
        <f>'Revenues 9-14'!D109</f>
        <v>192893</v>
      </c>
      <c r="E4" s="694">
        <f>'Revenues 9-14'!E109</f>
        <v>214698</v>
      </c>
      <c r="F4" s="694">
        <f>'Revenues 9-14'!F109</f>
        <v>89038</v>
      </c>
      <c r="G4" s="694">
        <f>'Revenues 9-14'!G109</f>
        <v>100133</v>
      </c>
      <c r="H4" s="694">
        <f>'Revenues 9-14'!H109</f>
        <v>142835</v>
      </c>
      <c r="I4" s="694">
        <f>'Revenues 9-14'!I109</f>
        <v>19767</v>
      </c>
      <c r="J4" s="694">
        <f>'Revenues 9-14'!J109</f>
        <v>151219</v>
      </c>
      <c r="K4" s="694">
        <f>'Revenues 9-14'!K109</f>
        <v>19414</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922048</v>
      </c>
      <c r="D6" s="695">
        <f>'Revenues 9-14'!D173</f>
        <v>0</v>
      </c>
      <c r="E6" s="695">
        <f>'Revenues 9-14'!E173</f>
        <v>0</v>
      </c>
      <c r="F6" s="695">
        <f>'Revenues 9-14'!F173</f>
        <v>63014</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150343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2430496</v>
      </c>
      <c r="D8" s="484">
        <f t="shared" ref="D8:K8" si="0">SUM(D4:D7)</f>
        <v>192893</v>
      </c>
      <c r="E8" s="484">
        <f t="shared" si="0"/>
        <v>214698</v>
      </c>
      <c r="F8" s="484">
        <f t="shared" si="0"/>
        <v>152052</v>
      </c>
      <c r="G8" s="484">
        <f t="shared" si="0"/>
        <v>100133</v>
      </c>
      <c r="H8" s="484">
        <f t="shared" si="0"/>
        <v>142835</v>
      </c>
      <c r="I8" s="484">
        <f t="shared" si="0"/>
        <v>19767</v>
      </c>
      <c r="J8" s="484">
        <f t="shared" si="0"/>
        <v>151219</v>
      </c>
      <c r="K8" s="484">
        <f t="shared" si="0"/>
        <v>19414</v>
      </c>
      <c r="L8" s="39"/>
    </row>
    <row r="9" spans="1:13" ht="15" thickTop="1" x14ac:dyDescent="0.2">
      <c r="A9" s="1018" t="s">
        <v>347</v>
      </c>
      <c r="B9" s="455">
        <v>3998</v>
      </c>
      <c r="C9" s="417">
        <v>482935</v>
      </c>
      <c r="D9" s="488"/>
      <c r="E9" s="417"/>
      <c r="F9" s="417"/>
      <c r="G9" s="699"/>
      <c r="H9" s="417"/>
      <c r="I9" s="493" t="s">
        <v>1389</v>
      </c>
      <c r="J9" s="434"/>
      <c r="K9" s="417"/>
      <c r="L9" s="39"/>
    </row>
    <row r="10" spans="1:13" s="48" customFormat="1" ht="13.5" thickBot="1" x14ac:dyDescent="0.25">
      <c r="A10" s="463" t="s">
        <v>1393</v>
      </c>
      <c r="B10" s="456"/>
      <c r="C10" s="484">
        <f>SUM(C8:C9)</f>
        <v>2913431</v>
      </c>
      <c r="D10" s="484">
        <f t="shared" ref="D10:K10" si="1">SUM(D8:D9)</f>
        <v>192893</v>
      </c>
      <c r="E10" s="484">
        <f t="shared" si="1"/>
        <v>214698</v>
      </c>
      <c r="F10" s="484">
        <f t="shared" si="1"/>
        <v>152052</v>
      </c>
      <c r="G10" s="484">
        <f t="shared" si="1"/>
        <v>100133</v>
      </c>
      <c r="H10" s="484">
        <f t="shared" si="1"/>
        <v>142835</v>
      </c>
      <c r="I10" s="484">
        <f t="shared" si="1"/>
        <v>19767</v>
      </c>
      <c r="J10" s="484">
        <f t="shared" si="1"/>
        <v>151219</v>
      </c>
      <c r="K10" s="484">
        <f t="shared" si="1"/>
        <v>19414</v>
      </c>
      <c r="L10" s="502"/>
    </row>
    <row r="11" spans="1:13" s="48" customFormat="1" ht="18" customHeight="1" thickTop="1" x14ac:dyDescent="0.2">
      <c r="A11" s="1925" t="s">
        <v>1397</v>
      </c>
      <c r="B11" s="1926"/>
      <c r="C11" s="1898"/>
      <c r="D11" s="1899"/>
      <c r="E11" s="1899"/>
      <c r="F11" s="1899"/>
      <c r="G11" s="1899"/>
      <c r="H11" s="1899"/>
      <c r="I11" s="1899"/>
      <c r="J11" s="1899"/>
      <c r="K11" s="1900"/>
      <c r="L11" s="502"/>
    </row>
    <row r="12" spans="1:13" x14ac:dyDescent="0.2">
      <c r="A12" s="733" t="s">
        <v>534</v>
      </c>
      <c r="B12" s="293">
        <v>1000</v>
      </c>
      <c r="C12" s="694">
        <f>'Expenditures 15-22'!K33</f>
        <v>1534841</v>
      </c>
      <c r="D12" s="497" t="s">
        <v>1389</v>
      </c>
      <c r="E12" s="432" t="s">
        <v>1389</v>
      </c>
      <c r="F12" s="432" t="s">
        <v>1389</v>
      </c>
      <c r="G12" s="694">
        <f>'Expenditures 15-22'!K223</f>
        <v>29021</v>
      </c>
      <c r="H12" s="430"/>
      <c r="I12" s="432" t="s">
        <v>1389</v>
      </c>
      <c r="J12" s="432" t="s">
        <v>1389</v>
      </c>
      <c r="K12" s="430" t="s">
        <v>1389</v>
      </c>
      <c r="L12" s="39"/>
    </row>
    <row r="13" spans="1:13" x14ac:dyDescent="0.2">
      <c r="A13" s="733" t="s">
        <v>535</v>
      </c>
      <c r="B13" s="293">
        <v>2000</v>
      </c>
      <c r="C13" s="695">
        <f>'Expenditures 15-22'!K74</f>
        <v>583814</v>
      </c>
      <c r="D13" s="695">
        <f>'Expenditures 15-22'!K129</f>
        <v>258946</v>
      </c>
      <c r="E13" s="481" t="s">
        <v>1389</v>
      </c>
      <c r="F13" s="695">
        <f>'Expenditures 15-22'!K178</f>
        <v>144800</v>
      </c>
      <c r="G13" s="695">
        <f>'Expenditures 15-22'!K273</f>
        <v>60937</v>
      </c>
      <c r="H13" s="695">
        <f>'Expenditures 15-22'!K296</f>
        <v>115706</v>
      </c>
      <c r="I13" s="432" t="s">
        <v>1389</v>
      </c>
      <c r="J13" s="748">
        <f>'Expenditures 15-22'!K323</f>
        <v>201258</v>
      </c>
      <c r="K13" s="700">
        <f>'Expenditures 15-22'!K341</f>
        <v>74332</v>
      </c>
      <c r="L13" s="39"/>
    </row>
    <row r="14" spans="1:13" x14ac:dyDescent="0.2">
      <c r="A14" s="733" t="s">
        <v>527</v>
      </c>
      <c r="B14" s="293">
        <v>3000</v>
      </c>
      <c r="C14" s="695">
        <f>'Expenditures 15-22'!K75</f>
        <v>23563</v>
      </c>
      <c r="D14" s="695">
        <f>'Expenditures 15-22'!K130</f>
        <v>0</v>
      </c>
      <c r="E14" s="497" t="s">
        <v>1389</v>
      </c>
      <c r="F14" s="695">
        <f>'Expenditures 15-22'!K179</f>
        <v>0</v>
      </c>
      <c r="G14" s="695">
        <f>'Expenditures 15-22'!K274</f>
        <v>1115</v>
      </c>
      <c r="H14" s="489"/>
      <c r="I14" s="432" t="s">
        <v>1389</v>
      </c>
      <c r="J14" s="432" t="s">
        <v>1389</v>
      </c>
      <c r="K14" s="489" t="s">
        <v>1389</v>
      </c>
      <c r="L14" s="39"/>
    </row>
    <row r="15" spans="1:13" x14ac:dyDescent="0.2">
      <c r="A15" s="733" t="s">
        <v>114</v>
      </c>
      <c r="B15" s="293">
        <v>4000</v>
      </c>
      <c r="C15" s="695">
        <f>'Expenditures 15-22'!K102</f>
        <v>341733</v>
      </c>
      <c r="D15" s="695">
        <f>'Expenditures 15-22'!K138</f>
        <v>0</v>
      </c>
      <c r="E15" s="695">
        <f>'Expenditures 15-22'!K154</f>
        <v>0</v>
      </c>
      <c r="F15" s="695">
        <f>'Expenditures 15-22'!K190</f>
        <v>0</v>
      </c>
      <c r="G15" s="695">
        <f>'Expenditures 15-22'!K278</f>
        <v>1734</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217288</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2483951</v>
      </c>
      <c r="D17" s="484">
        <f t="shared" si="2"/>
        <v>258946</v>
      </c>
      <c r="E17" s="484">
        <f t="shared" si="2"/>
        <v>217288</v>
      </c>
      <c r="F17" s="484">
        <f t="shared" si="2"/>
        <v>144800</v>
      </c>
      <c r="G17" s="484">
        <f t="shared" si="2"/>
        <v>92807</v>
      </c>
      <c r="H17" s="484">
        <f t="shared" si="2"/>
        <v>115706</v>
      </c>
      <c r="I17" s="432"/>
      <c r="J17" s="484">
        <f>SUM(J12:J16)</f>
        <v>201258</v>
      </c>
      <c r="K17" s="484">
        <f>SUM(K12:K16)</f>
        <v>74332</v>
      </c>
      <c r="L17" s="39"/>
    </row>
    <row r="18" spans="1:12" ht="15" customHeight="1" thickTop="1" x14ac:dyDescent="0.2">
      <c r="A18" s="1019" t="s">
        <v>1321</v>
      </c>
      <c r="B18" s="258">
        <v>4180</v>
      </c>
      <c r="C18" s="694">
        <f t="shared" ref="C18:H18" si="3">C9</f>
        <v>482935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2966886</v>
      </c>
      <c r="D19" s="484">
        <f t="shared" si="4"/>
        <v>258946</v>
      </c>
      <c r="E19" s="484">
        <f t="shared" si="4"/>
        <v>217288</v>
      </c>
      <c r="F19" s="484">
        <f t="shared" si="4"/>
        <v>144800</v>
      </c>
      <c r="G19" s="484">
        <f t="shared" si="4"/>
        <v>92807</v>
      </c>
      <c r="H19" s="484">
        <f t="shared" si="4"/>
        <v>115706</v>
      </c>
      <c r="I19" s="432"/>
      <c r="J19" s="484">
        <f>SUM(J17:J18)</f>
        <v>201258</v>
      </c>
      <c r="K19" s="484">
        <f>SUM(K17:K18)</f>
        <v>74332</v>
      </c>
      <c r="L19" s="39"/>
    </row>
    <row r="20" spans="1:12" ht="27" thickTop="1" thickBot="1" x14ac:dyDescent="0.25">
      <c r="A20" s="457" t="s">
        <v>1322</v>
      </c>
      <c r="B20" s="458"/>
      <c r="C20" s="1017">
        <f>C8-C17</f>
        <v>-53455</v>
      </c>
      <c r="D20" s="1017">
        <f t="shared" ref="D20:K20" si="5">D8-D17</f>
        <v>-66053</v>
      </c>
      <c r="E20" s="1017">
        <f t="shared" si="5"/>
        <v>-2590</v>
      </c>
      <c r="F20" s="1017">
        <f t="shared" si="5"/>
        <v>7252</v>
      </c>
      <c r="G20" s="1017">
        <f t="shared" si="5"/>
        <v>7326</v>
      </c>
      <c r="H20" s="1017">
        <f t="shared" si="5"/>
        <v>27129</v>
      </c>
      <c r="I20" s="1017">
        <f t="shared" si="5"/>
        <v>19767</v>
      </c>
      <c r="J20" s="1017">
        <f t="shared" si="5"/>
        <v>-50039</v>
      </c>
      <c r="K20" s="1017">
        <f t="shared" si="5"/>
        <v>-54918</v>
      </c>
      <c r="L20" s="39"/>
    </row>
    <row r="21" spans="1:12" ht="18" customHeight="1" thickTop="1" x14ac:dyDescent="0.2">
      <c r="A21" s="1927" t="s">
        <v>697</v>
      </c>
      <c r="B21" s="1928"/>
      <c r="C21" s="1898"/>
      <c r="D21" s="1899"/>
      <c r="E21" s="1899"/>
      <c r="F21" s="1899"/>
      <c r="G21" s="1899"/>
      <c r="H21" s="1899"/>
      <c r="I21" s="1899"/>
      <c r="J21" s="1899"/>
      <c r="K21" s="190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v>75000</v>
      </c>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v>200000</v>
      </c>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75000</v>
      </c>
      <c r="E44" s="691">
        <f t="shared" si="6"/>
        <v>0</v>
      </c>
      <c r="F44" s="691">
        <f t="shared" si="6"/>
        <v>0</v>
      </c>
      <c r="G44" s="691">
        <f t="shared" si="6"/>
        <v>0</v>
      </c>
      <c r="H44" s="691">
        <f t="shared" si="6"/>
        <v>0</v>
      </c>
      <c r="I44" s="691">
        <f t="shared" si="6"/>
        <v>0</v>
      </c>
      <c r="J44" s="691">
        <f t="shared" si="6"/>
        <v>0</v>
      </c>
      <c r="K44" s="691">
        <f t="shared" si="6"/>
        <v>200000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75000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75000</v>
      </c>
      <c r="J76" s="691">
        <f t="shared" si="7"/>
        <v>0</v>
      </c>
      <c r="K76" s="691">
        <f t="shared" si="7"/>
        <v>0</v>
      </c>
      <c r="L76" s="503"/>
    </row>
    <row r="77" spans="1:12" ht="14.25" thickTop="1" thickBot="1" x14ac:dyDescent="0.25">
      <c r="A77" s="1026" t="s">
        <v>1401</v>
      </c>
      <c r="B77" s="709"/>
      <c r="C77" s="443">
        <f t="shared" ref="C77:K77" si="8">C44-C76</f>
        <v>0</v>
      </c>
      <c r="D77" s="443">
        <f t="shared" si="8"/>
        <v>75000</v>
      </c>
      <c r="E77" s="443">
        <f t="shared" si="8"/>
        <v>0</v>
      </c>
      <c r="F77" s="443">
        <f t="shared" si="8"/>
        <v>0</v>
      </c>
      <c r="G77" s="443">
        <f t="shared" si="8"/>
        <v>0</v>
      </c>
      <c r="H77" s="443">
        <f t="shared" si="8"/>
        <v>0</v>
      </c>
      <c r="I77" s="443">
        <f t="shared" si="8"/>
        <v>-75000</v>
      </c>
      <c r="J77" s="443">
        <f t="shared" si="8"/>
        <v>0</v>
      </c>
      <c r="K77" s="443">
        <f t="shared" si="8"/>
        <v>200000</v>
      </c>
      <c r="L77" s="39"/>
    </row>
    <row r="78" spans="1:12" ht="29.25" customHeight="1" thickTop="1" thickBot="1" x14ac:dyDescent="0.25">
      <c r="A78" s="2275" t="s">
        <v>699</v>
      </c>
      <c r="B78" s="2276"/>
      <c r="C78" s="442">
        <f t="shared" ref="C78:K78" si="9">C20+C77</f>
        <v>-53455</v>
      </c>
      <c r="D78" s="442">
        <f t="shared" si="9"/>
        <v>8947</v>
      </c>
      <c r="E78" s="442">
        <f t="shared" si="9"/>
        <v>-2590</v>
      </c>
      <c r="F78" s="442">
        <f t="shared" si="9"/>
        <v>7252</v>
      </c>
      <c r="G78" s="442">
        <f t="shared" si="9"/>
        <v>7326</v>
      </c>
      <c r="H78" s="442">
        <f t="shared" si="9"/>
        <v>27129</v>
      </c>
      <c r="I78" s="442">
        <f t="shared" si="9"/>
        <v>-55233</v>
      </c>
      <c r="J78" s="442">
        <f t="shared" si="9"/>
        <v>-50039</v>
      </c>
      <c r="K78" s="442">
        <f t="shared" si="9"/>
        <v>145082</v>
      </c>
      <c r="L78" s="504"/>
    </row>
    <row r="79" spans="1:12" ht="13.5" thickTop="1" x14ac:dyDescent="0.2">
      <c r="A79" s="819" t="s">
        <v>1929</v>
      </c>
      <c r="B79" s="459"/>
      <c r="C79" s="434">
        <v>450610</v>
      </c>
      <c r="D79" s="702">
        <v>1131</v>
      </c>
      <c r="E79" s="702">
        <v>13431</v>
      </c>
      <c r="F79" s="702">
        <v>145286</v>
      </c>
      <c r="G79" s="702">
        <v>37902</v>
      </c>
      <c r="H79" s="702">
        <v>127273</v>
      </c>
      <c r="I79" s="702">
        <v>364712</v>
      </c>
      <c r="J79" s="702">
        <v>57232</v>
      </c>
      <c r="K79" s="702">
        <v>27176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397155</v>
      </c>
      <c r="D81" s="484">
        <f>SUM(D78:D80)</f>
        <v>10078</v>
      </c>
      <c r="E81" s="484">
        <f t="shared" ref="E81:K81" si="10">SUM(E78:E80)</f>
        <v>10841</v>
      </c>
      <c r="F81" s="484">
        <f t="shared" si="10"/>
        <v>152538</v>
      </c>
      <c r="G81" s="484">
        <f t="shared" si="10"/>
        <v>45228</v>
      </c>
      <c r="H81" s="484">
        <f t="shared" si="10"/>
        <v>154402</v>
      </c>
      <c r="I81" s="484">
        <f t="shared" si="10"/>
        <v>309479</v>
      </c>
      <c r="J81" s="484">
        <f t="shared" si="10"/>
        <v>7193</v>
      </c>
      <c r="K81" s="484">
        <f t="shared" si="10"/>
        <v>172258</v>
      </c>
      <c r="L81" s="39"/>
    </row>
    <row r="82" spans="1:12" ht="0.75" customHeight="1" thickTop="1" thickBot="1" x14ac:dyDescent="0.25">
      <c r="A82" s="631" t="s">
        <v>405</v>
      </c>
      <c r="B82" s="629"/>
      <c r="C82" s="1135">
        <f>(C81-C79)</f>
        <v>-53455</v>
      </c>
      <c r="D82" s="1135">
        <f t="shared" ref="D82:K82" si="11">(D81-D79)</f>
        <v>8947</v>
      </c>
      <c r="E82" s="1135">
        <f t="shared" si="11"/>
        <v>-2590</v>
      </c>
      <c r="F82" s="1135">
        <f t="shared" si="11"/>
        <v>7252</v>
      </c>
      <c r="G82" s="1135">
        <f t="shared" si="11"/>
        <v>7326</v>
      </c>
      <c r="H82" s="1135">
        <f t="shared" si="11"/>
        <v>27129</v>
      </c>
      <c r="I82" s="1135">
        <f t="shared" si="11"/>
        <v>-55233</v>
      </c>
      <c r="J82" s="1135">
        <f t="shared" si="11"/>
        <v>-50039</v>
      </c>
      <c r="K82" s="1135">
        <f t="shared" si="11"/>
        <v>145082</v>
      </c>
    </row>
    <row r="83" spans="1:12" ht="14.25" hidden="1" thickTop="1" thickBot="1" x14ac:dyDescent="0.25">
      <c r="A83" s="728" t="s">
        <v>406</v>
      </c>
      <c r="B83" s="630"/>
      <c r="C83" s="1136">
        <f>C82/C81</f>
        <v>-0.13459480555450642</v>
      </c>
      <c r="D83" s="1136">
        <f t="shared" ref="D83:K83" si="12">D82/D81</f>
        <v>0.88777535225243098</v>
      </c>
      <c r="E83" s="1136">
        <f t="shared" si="12"/>
        <v>-0.23890784982935154</v>
      </c>
      <c r="F83" s="1136">
        <f t="shared" si="12"/>
        <v>4.7542251766772868E-2</v>
      </c>
      <c r="G83" s="1136">
        <f t="shared" si="12"/>
        <v>0.1619793048553993</v>
      </c>
      <c r="H83" s="1136">
        <f t="shared" si="12"/>
        <v>0.17570368259478505</v>
      </c>
      <c r="I83" s="1136">
        <f t="shared" si="12"/>
        <v>-0.17847091402001428</v>
      </c>
      <c r="J83" s="1136">
        <f t="shared" si="12"/>
        <v>-6.956624496037815</v>
      </c>
      <c r="K83" s="1136">
        <f t="shared" si="12"/>
        <v>0.84223664503245133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25" bottom="0.75" header="1" footer="0.5"/>
  <pageSetup scale="70" firstPageNumber="7" orientation="landscape" useFirstPageNumber="1" r:id="rId1"/>
  <headerFooter alignWithMargins="0">
    <oddHeader>&amp;L&amp;8Page &amp;P&amp;C&amp;"Arial,Bold"&amp;8BASIC FINANCIAL STATEMENTSTATEMENT OF REVENUES RECEIVED/REVENUES, EXPENDITURES/DISBURSED/EXPENDITURES, OTHER SOURCES (USES) AND CHANGES IN FUND BALANCEALL FUNDS - FOR THE YEAR ENDING JUNE 30, 2016&amp;R&amp;8Page &amp;P</oddHeader>
    <oddFooter>&amp;L&amp;8Print Date: &amp;D&amp;F&amp;CThe accompanying notes are an integral part of these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SheetLayoutView="75" workbookViewId="0">
      <pane ySplit="2" topLeftCell="A3" activePane="bottomLeft" state="frozen"/>
      <selection activeCell="A2" sqref="A2"/>
      <selection pane="bottomLeft" activeCell="H29" sqref="H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7" t="s">
        <v>1969</v>
      </c>
      <c r="B1" s="76"/>
      <c r="C1" s="57" t="s">
        <v>503</v>
      </c>
      <c r="D1" s="57" t="s">
        <v>504</v>
      </c>
      <c r="E1" s="57" t="s">
        <v>505</v>
      </c>
      <c r="F1" s="57" t="s">
        <v>506</v>
      </c>
      <c r="G1" s="57" t="s">
        <v>507</v>
      </c>
      <c r="H1" s="57" t="s">
        <v>508</v>
      </c>
      <c r="I1" s="57" t="s">
        <v>509</v>
      </c>
      <c r="J1" s="57" t="s">
        <v>510</v>
      </c>
      <c r="K1" s="57" t="s">
        <v>874</v>
      </c>
    </row>
    <row r="2" spans="1:12" ht="36" x14ac:dyDescent="0.2">
      <c r="A2" s="227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444</v>
      </c>
      <c r="B4" s="1879">
        <v>1100</v>
      </c>
      <c r="C4" s="500"/>
      <c r="D4" s="500"/>
      <c r="E4" s="500"/>
      <c r="F4" s="555"/>
      <c r="G4" s="556"/>
      <c r="H4" s="557"/>
      <c r="I4" s="557"/>
      <c r="J4" s="557"/>
      <c r="K4" s="557"/>
    </row>
    <row r="5" spans="1:12" ht="14.25" x14ac:dyDescent="0.2">
      <c r="A5" s="911" t="s">
        <v>944</v>
      </c>
      <c r="B5" s="479"/>
      <c r="C5" s="417">
        <v>1156981</v>
      </c>
      <c r="D5" s="417">
        <v>192893</v>
      </c>
      <c r="E5" s="411">
        <v>174698</v>
      </c>
      <c r="F5" s="805">
        <v>77157</v>
      </c>
      <c r="G5" s="411">
        <v>26762</v>
      </c>
      <c r="H5" s="411"/>
      <c r="I5" s="411">
        <v>19289</v>
      </c>
      <c r="J5" s="435">
        <v>151219</v>
      </c>
      <c r="K5" s="411">
        <v>19289</v>
      </c>
    </row>
    <row r="6" spans="1:12" ht="14.25" x14ac:dyDescent="0.2">
      <c r="A6" s="912" t="s">
        <v>481</v>
      </c>
      <c r="B6" s="40">
        <v>1130</v>
      </c>
      <c r="C6" s="411">
        <v>18456</v>
      </c>
      <c r="D6" s="411"/>
      <c r="E6" s="480"/>
      <c r="F6" s="480"/>
      <c r="G6" s="432"/>
      <c r="H6" s="432"/>
      <c r="I6" s="432"/>
      <c r="J6" s="432"/>
      <c r="K6" s="432"/>
    </row>
    <row r="7" spans="1:12" x14ac:dyDescent="0.2">
      <c r="A7" s="912" t="s">
        <v>117</v>
      </c>
      <c r="B7" s="259">
        <v>1140</v>
      </c>
      <c r="C7" s="411">
        <v>15431</v>
      </c>
      <c r="D7" s="411"/>
      <c r="E7" s="432"/>
      <c r="F7" s="435"/>
      <c r="G7" s="435"/>
      <c r="H7" s="435"/>
      <c r="I7" s="432"/>
      <c r="J7" s="432"/>
      <c r="K7" s="432"/>
    </row>
    <row r="8" spans="1:12" x14ac:dyDescent="0.2">
      <c r="A8" s="912" t="s">
        <v>482</v>
      </c>
      <c r="B8" s="40">
        <v>1150</v>
      </c>
      <c r="C8" s="480"/>
      <c r="D8" s="480"/>
      <c r="E8" s="506"/>
      <c r="F8" s="506"/>
      <c r="G8" s="417">
        <v>70371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1190868</v>
      </c>
      <c r="D12" s="483">
        <f t="shared" si="0"/>
        <v>192893</v>
      </c>
      <c r="E12" s="483">
        <f t="shared" si="0"/>
        <v>174698</v>
      </c>
      <c r="F12" s="483">
        <f t="shared" si="0"/>
        <v>77157</v>
      </c>
      <c r="G12" s="483">
        <f t="shared" si="0"/>
        <v>97133</v>
      </c>
      <c r="H12" s="483">
        <f t="shared" si="0"/>
        <v>0</v>
      </c>
      <c r="I12" s="483">
        <f t="shared" si="0"/>
        <v>19289</v>
      </c>
      <c r="J12" s="483">
        <f t="shared" si="0"/>
        <v>151219</v>
      </c>
      <c r="K12" s="484">
        <f t="shared" si="0"/>
        <v>19289</v>
      </c>
    </row>
    <row r="13" spans="1:12" ht="18" customHeight="1" thickTop="1" x14ac:dyDescent="0.2">
      <c r="A13" s="734" t="s">
        <v>529</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68320</v>
      </c>
      <c r="D16" s="411"/>
      <c r="E16" s="411"/>
      <c r="F16" s="411"/>
      <c r="G16" s="411">
        <v>3000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68320</v>
      </c>
      <c r="D18" s="486">
        <f t="shared" ref="D18:K18" si="1">SUM(D14:D17)</f>
        <v>0</v>
      </c>
      <c r="E18" s="486">
        <f t="shared" si="1"/>
        <v>0</v>
      </c>
      <c r="F18" s="486">
        <f t="shared" si="1"/>
        <v>0</v>
      </c>
      <c r="G18" s="486">
        <f t="shared" si="1"/>
        <v>3000</v>
      </c>
      <c r="H18" s="486">
        <f t="shared" si="1"/>
        <v>0</v>
      </c>
      <c r="I18" s="486">
        <f t="shared" si="1"/>
        <v>0</v>
      </c>
      <c r="J18" s="486">
        <f t="shared" si="1"/>
        <v>0</v>
      </c>
      <c r="K18" s="1071">
        <f t="shared" si="1"/>
        <v>0</v>
      </c>
    </row>
    <row r="19" spans="1:11" ht="18" customHeight="1" thickTop="1" x14ac:dyDescent="0.2">
      <c r="A19" s="734" t="s">
        <v>530</v>
      </c>
      <c r="B19" s="1870">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0">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0">
        <v>1500</v>
      </c>
      <c r="C64" s="432"/>
      <c r="D64" s="432"/>
      <c r="E64" s="432"/>
      <c r="F64" s="432"/>
      <c r="G64" s="432"/>
      <c r="H64" s="432"/>
      <c r="I64" s="432"/>
      <c r="J64" s="432"/>
      <c r="K64" s="432"/>
    </row>
    <row r="65" spans="1:11" ht="12.75" customHeight="1" x14ac:dyDescent="0.2">
      <c r="A65" s="912" t="s">
        <v>645</v>
      </c>
      <c r="B65" s="40">
        <v>1510</v>
      </c>
      <c r="C65" s="411">
        <v>3541</v>
      </c>
      <c r="D65" s="411"/>
      <c r="E65" s="411"/>
      <c r="F65" s="435"/>
      <c r="G65" s="411"/>
      <c r="H65" s="411"/>
      <c r="I65" s="411">
        <v>478</v>
      </c>
      <c r="J65" s="435"/>
      <c r="K65" s="411">
        <v>125</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3541</v>
      </c>
      <c r="D67" s="484">
        <f t="shared" ref="D67:K67" si="2">SUM(D65:D66)</f>
        <v>0</v>
      </c>
      <c r="E67" s="484">
        <f t="shared" si="2"/>
        <v>0</v>
      </c>
      <c r="F67" s="484">
        <f t="shared" si="2"/>
        <v>0</v>
      </c>
      <c r="G67" s="484">
        <f t="shared" si="2"/>
        <v>0</v>
      </c>
      <c r="H67" s="484">
        <f t="shared" si="2"/>
        <v>0</v>
      </c>
      <c r="I67" s="484">
        <f t="shared" si="2"/>
        <v>478</v>
      </c>
      <c r="J67" s="484">
        <f t="shared" si="2"/>
        <v>0</v>
      </c>
      <c r="K67" s="484">
        <f t="shared" si="2"/>
        <v>125</v>
      </c>
    </row>
    <row r="68" spans="1:11" ht="18" customHeight="1" thickTop="1" x14ac:dyDescent="0.2">
      <c r="A68" s="734" t="s">
        <v>533</v>
      </c>
      <c r="B68" s="1871">
        <v>1600</v>
      </c>
      <c r="C68" s="485"/>
      <c r="D68" s="432"/>
      <c r="E68" s="432"/>
      <c r="F68" s="432"/>
      <c r="G68" s="432"/>
      <c r="H68" s="432"/>
      <c r="I68" s="432"/>
      <c r="J68" s="432"/>
      <c r="K68" s="432"/>
    </row>
    <row r="69" spans="1:11" ht="12.75" customHeight="1" x14ac:dyDescent="0.2">
      <c r="A69" s="912" t="s">
        <v>770</v>
      </c>
      <c r="B69" s="40">
        <v>1611</v>
      </c>
      <c r="C69" s="411">
        <v>30640</v>
      </c>
      <c r="D69" s="432"/>
      <c r="E69" s="432"/>
      <c r="F69" s="432"/>
      <c r="G69" s="432"/>
      <c r="H69" s="432"/>
      <c r="I69" s="432"/>
      <c r="J69" s="432"/>
      <c r="K69" s="432"/>
    </row>
    <row r="70" spans="1:11" ht="12.75" customHeight="1" x14ac:dyDescent="0.2">
      <c r="A70" s="912" t="s">
        <v>1177</v>
      </c>
      <c r="B70" s="40">
        <v>1612</v>
      </c>
      <c r="C70" s="482">
        <v>4946</v>
      </c>
      <c r="D70" s="432"/>
      <c r="E70" s="432"/>
      <c r="F70" s="432"/>
      <c r="G70" s="432"/>
      <c r="H70" s="432"/>
      <c r="I70" s="432"/>
      <c r="J70" s="432"/>
      <c r="K70" s="432"/>
    </row>
    <row r="71" spans="1:11" ht="12.75" customHeight="1" x14ac:dyDescent="0.2">
      <c r="A71" s="912" t="s">
        <v>312</v>
      </c>
      <c r="B71" s="40">
        <v>1613</v>
      </c>
      <c r="C71" s="482">
        <v>5773</v>
      </c>
      <c r="D71" s="432"/>
      <c r="E71" s="432"/>
      <c r="F71" s="432"/>
      <c r="G71" s="432"/>
      <c r="H71" s="432"/>
      <c r="I71" s="432"/>
      <c r="J71" s="432"/>
      <c r="K71" s="432"/>
    </row>
    <row r="72" spans="1:11" ht="12.75" customHeight="1" x14ac:dyDescent="0.2">
      <c r="A72" s="912" t="s">
        <v>25</v>
      </c>
      <c r="B72" s="40">
        <v>1614</v>
      </c>
      <c r="C72" s="482">
        <v>774</v>
      </c>
      <c r="D72" s="432"/>
      <c r="E72" s="432"/>
      <c r="F72" s="432"/>
      <c r="G72" s="432"/>
      <c r="H72" s="432"/>
      <c r="I72" s="432"/>
      <c r="J72" s="432"/>
      <c r="K72" s="432"/>
    </row>
    <row r="73" spans="1:11" ht="12.75" customHeight="1" x14ac:dyDescent="0.2">
      <c r="A73" s="912" t="s">
        <v>1178</v>
      </c>
      <c r="B73" s="40">
        <v>1620</v>
      </c>
      <c r="C73" s="482">
        <v>3166</v>
      </c>
      <c r="D73" s="432"/>
      <c r="E73" s="432"/>
      <c r="F73" s="432"/>
      <c r="G73" s="432"/>
      <c r="H73" s="432"/>
      <c r="I73" s="432"/>
      <c r="J73" s="432"/>
      <c r="K73" s="432"/>
    </row>
    <row r="74" spans="1:11" ht="12.75" customHeight="1" x14ac:dyDescent="0.2">
      <c r="A74" s="912" t="s">
        <v>26</v>
      </c>
      <c r="B74" s="40">
        <v>1690</v>
      </c>
      <c r="C74" s="482">
        <v>196</v>
      </c>
      <c r="D74" s="432"/>
      <c r="E74" s="432"/>
      <c r="F74" s="432"/>
      <c r="G74" s="432"/>
      <c r="H74" s="432"/>
      <c r="I74" s="432"/>
      <c r="J74" s="432"/>
      <c r="K74" s="432"/>
    </row>
    <row r="75" spans="1:11" ht="12.75" customHeight="1" thickBot="1" x14ac:dyDescent="0.25">
      <c r="A75" s="463" t="s">
        <v>646</v>
      </c>
      <c r="B75" s="456"/>
      <c r="C75" s="484">
        <f>SUM(C69:C74)</f>
        <v>45495</v>
      </c>
      <c r="D75" s="432"/>
      <c r="E75" s="432"/>
      <c r="F75" s="432"/>
      <c r="G75" s="432"/>
      <c r="H75" s="432"/>
      <c r="I75" s="432"/>
      <c r="J75" s="432"/>
      <c r="K75" s="432"/>
    </row>
    <row r="76" spans="1:11" ht="18" customHeight="1" thickTop="1" x14ac:dyDescent="0.2">
      <c r="A76" s="734" t="s">
        <v>1048</v>
      </c>
      <c r="B76" s="1871">
        <v>1700</v>
      </c>
      <c r="C76" s="485"/>
      <c r="D76" s="432"/>
      <c r="E76" s="432"/>
      <c r="F76" s="432"/>
      <c r="G76" s="432"/>
      <c r="H76" s="432"/>
      <c r="I76" s="432"/>
      <c r="J76" s="432"/>
      <c r="K76" s="432"/>
    </row>
    <row r="77" spans="1:11" ht="12.75" customHeight="1" x14ac:dyDescent="0.2">
      <c r="A77" s="912" t="s">
        <v>647</v>
      </c>
      <c r="B77" s="40">
        <v>1711</v>
      </c>
      <c r="C77" s="488">
        <v>14396</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5043</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v>4665</v>
      </c>
      <c r="D81" s="411"/>
      <c r="E81" s="432"/>
      <c r="F81" s="432"/>
      <c r="G81" s="432"/>
      <c r="H81" s="432"/>
      <c r="I81" s="432"/>
      <c r="J81" s="432"/>
      <c r="K81" s="432"/>
    </row>
    <row r="82" spans="1:11" ht="12.75" customHeight="1" thickBot="1" x14ac:dyDescent="0.25">
      <c r="A82" s="463" t="s">
        <v>277</v>
      </c>
      <c r="B82" s="456"/>
      <c r="C82" s="483">
        <f>SUM(C77:C81)</f>
        <v>24104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650</v>
      </c>
      <c r="B84" s="40">
        <v>1811</v>
      </c>
      <c r="C84" s="411">
        <v>10255</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10255</v>
      </c>
      <c r="D93" s="432"/>
      <c r="E93" s="432"/>
      <c r="F93" s="432"/>
      <c r="G93" s="432"/>
      <c r="H93" s="432"/>
      <c r="I93" s="432"/>
      <c r="J93" s="432"/>
      <c r="K93" s="432"/>
    </row>
    <row r="94" spans="1:11" ht="18" customHeight="1" thickTop="1" x14ac:dyDescent="0.2">
      <c r="A94" s="734" t="s">
        <v>1355</v>
      </c>
      <c r="B94" s="1871">
        <v>1900</v>
      </c>
      <c r="C94" s="485"/>
      <c r="D94" s="430"/>
      <c r="E94" s="432"/>
      <c r="F94" s="432"/>
      <c r="G94" s="432"/>
      <c r="H94" s="432"/>
      <c r="I94" s="432"/>
      <c r="J94" s="432"/>
      <c r="K94" s="432"/>
    </row>
    <row r="95" spans="1:11" ht="12.75" customHeight="1" x14ac:dyDescent="0.2">
      <c r="A95" s="912" t="s">
        <v>1253</v>
      </c>
      <c r="B95" s="40">
        <v>1910</v>
      </c>
      <c r="C95" s="411"/>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5040</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1200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v>40000</v>
      </c>
      <c r="F103" s="432"/>
      <c r="G103" s="432"/>
      <c r="H103" s="490">
        <v>117197</v>
      </c>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v>9282</v>
      </c>
      <c r="D107" s="411"/>
      <c r="E107" s="411"/>
      <c r="F107" s="411">
        <v>11881</v>
      </c>
      <c r="G107" s="411"/>
      <c r="H107" s="411">
        <v>25638</v>
      </c>
      <c r="I107" s="411"/>
      <c r="J107" s="435"/>
      <c r="K107" s="411"/>
    </row>
    <row r="108" spans="1:12" ht="12.75" customHeight="1" thickBot="1" x14ac:dyDescent="0.25">
      <c r="A108" s="463" t="s">
        <v>576</v>
      </c>
      <c r="B108" s="737"/>
      <c r="C108" s="483">
        <f>SUM(C95:C107)</f>
        <v>15522</v>
      </c>
      <c r="D108" s="483">
        <f t="shared" ref="D108:K108" si="3">SUM(D95:D107)</f>
        <v>0</v>
      </c>
      <c r="E108" s="483">
        <f t="shared" si="3"/>
        <v>40000</v>
      </c>
      <c r="F108" s="483">
        <f t="shared" si="3"/>
        <v>11881</v>
      </c>
      <c r="G108" s="483">
        <f t="shared" si="3"/>
        <v>0</v>
      </c>
      <c r="H108" s="483">
        <f t="shared" si="3"/>
        <v>142835</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1358105</v>
      </c>
      <c r="D109" s="492">
        <f t="shared" si="4"/>
        <v>192893</v>
      </c>
      <c r="E109" s="492">
        <f t="shared" si="4"/>
        <v>214698</v>
      </c>
      <c r="F109" s="492">
        <f t="shared" si="4"/>
        <v>89038</v>
      </c>
      <c r="G109" s="492">
        <f t="shared" si="4"/>
        <v>100133</v>
      </c>
      <c r="H109" s="492">
        <f t="shared" si="4"/>
        <v>142835</v>
      </c>
      <c r="I109" s="492">
        <f t="shared" si="4"/>
        <v>19767</v>
      </c>
      <c r="J109" s="492">
        <f t="shared" si="4"/>
        <v>151219</v>
      </c>
      <c r="K109" s="442">
        <f t="shared" si="4"/>
        <v>19414</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5" t="s">
        <v>1960</v>
      </c>
      <c r="B116" s="1873"/>
      <c r="C116" s="494"/>
      <c r="D116" s="430"/>
      <c r="E116" s="491"/>
      <c r="F116" s="430"/>
      <c r="G116" s="430"/>
      <c r="H116" s="491"/>
      <c r="I116" s="432"/>
      <c r="J116" s="430"/>
      <c r="K116" s="430"/>
    </row>
    <row r="117" spans="1:11" ht="12.75" customHeight="1" x14ac:dyDescent="0.2">
      <c r="A117" s="476" t="s">
        <v>1756</v>
      </c>
      <c r="B117" s="261">
        <v>3001</v>
      </c>
      <c r="C117" s="488">
        <v>658769</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658769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61345</v>
      </c>
      <c r="D124" s="491"/>
      <c r="E124" s="432"/>
      <c r="F124" s="805"/>
      <c r="G124" s="432"/>
      <c r="H124" s="432"/>
      <c r="I124" s="432"/>
      <c r="J124" s="432"/>
      <c r="K124" s="432"/>
    </row>
    <row r="125" spans="1:11" ht="12.75" customHeight="1" x14ac:dyDescent="0.2">
      <c r="A125" s="912" t="s">
        <v>1836</v>
      </c>
      <c r="B125" s="261">
        <v>3105</v>
      </c>
      <c r="C125" s="411">
        <v>40368</v>
      </c>
      <c r="D125" s="491"/>
      <c r="E125" s="432"/>
      <c r="F125" s="411"/>
      <c r="G125" s="432"/>
      <c r="H125" s="432"/>
      <c r="I125" s="432"/>
      <c r="J125" s="432"/>
      <c r="K125" s="432"/>
    </row>
    <row r="126" spans="1:11" ht="12.75" customHeight="1" x14ac:dyDescent="0.2">
      <c r="A126" s="912" t="s">
        <v>1034</v>
      </c>
      <c r="B126" s="261">
        <v>3110</v>
      </c>
      <c r="C126" s="482">
        <v>39790</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1837</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141503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3103</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3103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388</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2793</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c r="D151" s="411"/>
      <c r="E151" s="491"/>
      <c r="F151" s="411">
        <v>12333</v>
      </c>
      <c r="G151" s="435"/>
      <c r="H151" s="432"/>
      <c r="I151" s="432"/>
      <c r="J151" s="432"/>
      <c r="K151" s="432"/>
    </row>
    <row r="152" spans="1:11" ht="12.75" customHeight="1" x14ac:dyDescent="0.2">
      <c r="A152" s="912" t="s">
        <v>1246</v>
      </c>
      <c r="B152" s="261">
        <v>3510</v>
      </c>
      <c r="C152" s="482"/>
      <c r="D152" s="411"/>
      <c r="E152" s="491"/>
      <c r="F152" s="411">
        <v>50681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63014</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114742</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79" t="s">
        <v>465</v>
      </c>
      <c r="B172" s="2280"/>
      <c r="C172" s="923">
        <f t="shared" ref="C172:K172" si="6">SUM(C131,C140,C144,C145:C149,C154,C155:C170,C171)</f>
        <v>263279</v>
      </c>
      <c r="D172" s="923">
        <f t="shared" si="6"/>
        <v>0</v>
      </c>
      <c r="E172" s="923">
        <f t="shared" si="6"/>
        <v>0</v>
      </c>
      <c r="F172" s="923">
        <f t="shared" si="6"/>
        <v>63014</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922048</v>
      </c>
      <c r="D173" s="492">
        <f>SUM(D121,D172)</f>
        <v>0</v>
      </c>
      <c r="E173" s="492">
        <f>SUM(E121,E172)</f>
        <v>0</v>
      </c>
      <c r="F173" s="492">
        <f t="shared" ref="F173:K173" si="7">SUM(F121,F172)</f>
        <v>63014</v>
      </c>
      <c r="G173" s="492">
        <f t="shared" si="7"/>
        <v>0</v>
      </c>
      <c r="H173" s="492">
        <f t="shared" si="7"/>
        <v>0</v>
      </c>
      <c r="I173" s="492">
        <f t="shared" si="7"/>
        <v>0</v>
      </c>
      <c r="J173" s="492">
        <f t="shared" si="7"/>
        <v>0</v>
      </c>
      <c r="K173" s="442">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81" t="s">
        <v>1961</v>
      </c>
      <c r="B175" s="2282"/>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87" t="s">
        <v>920</v>
      </c>
      <c r="B178" s="228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5" t="s">
        <v>1962</v>
      </c>
      <c r="B179" s="2286"/>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298</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87" t="s">
        <v>921</v>
      </c>
      <c r="B184" s="228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5" t="s">
        <v>1963</v>
      </c>
      <c r="B185" s="2286"/>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v>36968</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36968</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46019</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14179</v>
      </c>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60198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46524</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46524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v>3259</v>
      </c>
      <c r="D227" s="411"/>
      <c r="E227" s="432"/>
      <c r="F227" s="432"/>
      <c r="G227" s="411"/>
      <c r="H227" s="432"/>
      <c r="I227" s="432"/>
      <c r="J227" s="432"/>
      <c r="K227" s="432"/>
    </row>
    <row r="228" spans="1:11" ht="12.75" customHeight="1" thickBot="1" x14ac:dyDescent="0.25">
      <c r="A228" s="739" t="s">
        <v>1281</v>
      </c>
      <c r="B228" s="512"/>
      <c r="C228" s="483">
        <f>SUM(C226:C227)</f>
        <v>3259</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2" t="s">
        <v>892</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1789</v>
      </c>
      <c r="B260" s="1881">
        <v>4901</v>
      </c>
      <c r="C260" s="1790"/>
      <c r="D260" s="481"/>
      <c r="E260" s="432"/>
      <c r="F260" s="432"/>
      <c r="G260" s="432"/>
      <c r="H260" s="432"/>
      <c r="I260" s="432"/>
      <c r="J260" s="432"/>
      <c r="K260" s="432"/>
    </row>
    <row r="261" spans="1:11" ht="12.75" customHeight="1" thickTop="1" thickBot="1" x14ac:dyDescent="0.25">
      <c r="A261" s="1784" t="s">
        <v>1864</v>
      </c>
      <c r="B261" s="1785">
        <v>4902</v>
      </c>
      <c r="C261" s="1783"/>
      <c r="D261" s="1758"/>
      <c r="E261" s="481"/>
      <c r="F261" s="1758"/>
      <c r="G261" s="1758"/>
      <c r="H261" s="481"/>
      <c r="I261" s="432"/>
      <c r="J261" s="481"/>
      <c r="K261" s="481"/>
    </row>
    <row r="262" spans="1:11" ht="12.75" customHeight="1" thickTop="1" thickBot="1" x14ac:dyDescent="0.25">
      <c r="A262" s="911" t="s">
        <v>1282</v>
      </c>
      <c r="B262" s="42">
        <v>4904</v>
      </c>
      <c r="C262" s="1719"/>
      <c r="D262" s="1783"/>
      <c r="E262" s="481"/>
      <c r="F262" s="485"/>
      <c r="G262" s="1783"/>
      <c r="H262" s="481"/>
      <c r="I262" s="432"/>
      <c r="J262" s="432"/>
      <c r="K262" s="432"/>
    </row>
    <row r="263" spans="1:11" ht="12.75" customHeight="1" thickTop="1" thickBot="1" x14ac:dyDescent="0.25">
      <c r="A263" s="912" t="s">
        <v>1850</v>
      </c>
      <c r="B263" s="40">
        <v>4905</v>
      </c>
      <c r="C263" s="422"/>
      <c r="D263" s="432"/>
      <c r="E263" s="432"/>
      <c r="F263" s="425"/>
      <c r="G263" s="422"/>
      <c r="H263" s="432"/>
      <c r="I263" s="432"/>
      <c r="J263" s="432"/>
      <c r="K263" s="432"/>
    </row>
    <row r="264" spans="1:11" ht="12.75" customHeight="1" thickTop="1" thickBot="1" x14ac:dyDescent="0.25">
      <c r="A264" s="912" t="s">
        <v>1851</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3394</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83" t="s">
        <v>1776</v>
      </c>
      <c r="B273" s="2284"/>
      <c r="C273" s="492">
        <f t="shared" ref="C273:H273" si="10">SUM(C191,C201,C211,C216,C224,C228,C229,C259:C272)</f>
        <v>150343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150343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2430496</v>
      </c>
      <c r="D275" s="492">
        <f t="shared" si="12"/>
        <v>192893</v>
      </c>
      <c r="E275" s="492">
        <f t="shared" si="12"/>
        <v>214698</v>
      </c>
      <c r="F275" s="492">
        <f t="shared" si="12"/>
        <v>152052</v>
      </c>
      <c r="G275" s="492">
        <f t="shared" si="12"/>
        <v>100133</v>
      </c>
      <c r="H275" s="492">
        <f t="shared" si="12"/>
        <v>142835</v>
      </c>
      <c r="I275" s="492">
        <f t="shared" si="12"/>
        <v>19767</v>
      </c>
      <c r="J275" s="492">
        <f t="shared" si="12"/>
        <v>151219</v>
      </c>
      <c r="K275" s="442">
        <f t="shared" si="12"/>
        <v>19414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25" bottom="0.75" header="1" footer="0.5"/>
  <pageSetup scale="70" firstPageNumber="9" orientation="landscape" useFirstPageNumber="1" r:id="rId1"/>
  <headerFooter alignWithMargins="0">
    <oddHeader>&amp;L&amp;8Page &amp;P&amp;C&amp;"Arial,Bold"&amp;9STATEMENT OF REVENUES RECEIVED/REVENUESFOR THE YEAR ENDING JUNE 30, 2016&amp;R&amp;8Page &amp;P</oddHeader>
    <oddFooter>&amp;L&amp;8Printed Date: &amp;D&amp;F&amp;CThe accompanying notes are an integral part of these financial statements.</oddFooter>
  </headerFooter>
  <rowBreaks count="2" manualBreakCount="2">
    <brk id="140" max="16383" man="1"/>
    <brk id="184"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SheetLayoutView="100" workbookViewId="0">
      <pane ySplit="2" topLeftCell="A204" activePane="bottomLeft" state="frozen"/>
      <selection activeCell="A2" sqref="A2"/>
      <selection pane="bottomLeft" activeCell="E137" sqref="E13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7"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9"/>
      <c r="B2" s="1911" t="s">
        <v>48</v>
      </c>
      <c r="C2" s="1912" t="s">
        <v>217</v>
      </c>
      <c r="D2" s="1913" t="s">
        <v>52</v>
      </c>
      <c r="E2" s="1913" t="s">
        <v>1306</v>
      </c>
      <c r="F2" s="1913" t="s">
        <v>1300</v>
      </c>
      <c r="G2" s="1912" t="s">
        <v>1301</v>
      </c>
      <c r="H2" s="1912" t="s">
        <v>1302</v>
      </c>
      <c r="I2" s="1913" t="s">
        <v>330</v>
      </c>
      <c r="J2" s="1913" t="s">
        <v>331</v>
      </c>
      <c r="K2" s="1912" t="s">
        <v>163</v>
      </c>
      <c r="L2" s="1912" t="s">
        <v>31</v>
      </c>
      <c r="M2" s="903"/>
      <c r="N2" s="903"/>
    </row>
    <row r="3" spans="1:14" s="16" customFormat="1" ht="30" customHeight="1" x14ac:dyDescent="0.2">
      <c r="A3" s="2293" t="s">
        <v>337</v>
      </c>
      <c r="B3" s="2294"/>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8"/>
      <c r="J4" s="1915"/>
      <c r="K4" s="1916"/>
      <c r="L4" s="1915"/>
      <c r="M4" s="904"/>
      <c r="N4" s="904"/>
    </row>
    <row r="5" spans="1:14" x14ac:dyDescent="0.2">
      <c r="A5" s="1812" t="s">
        <v>1136</v>
      </c>
      <c r="B5" s="266">
        <v>1100</v>
      </c>
      <c r="C5" s="411">
        <v>941372</v>
      </c>
      <c r="D5" s="411">
        <v>134507</v>
      </c>
      <c r="E5" s="411">
        <v>9199</v>
      </c>
      <c r="F5" s="411">
        <f>35114+1</f>
        <v>35115</v>
      </c>
      <c r="G5" s="411"/>
      <c r="H5" s="411"/>
      <c r="I5" s="435"/>
      <c r="J5" s="435"/>
      <c r="K5" s="413">
        <f>SUM(C5:J5)</f>
        <v>1120193</v>
      </c>
      <c r="L5" s="411">
        <v>1130710</v>
      </c>
    </row>
    <row r="6" spans="1:14" x14ac:dyDescent="0.2">
      <c r="A6" s="1812" t="s">
        <v>1807</v>
      </c>
      <c r="B6" s="266" t="s">
        <v>1805</v>
      </c>
      <c r="C6" s="506"/>
      <c r="D6" s="506"/>
      <c r="E6" s="411"/>
      <c r="F6" s="506"/>
      <c r="G6" s="506"/>
      <c r="H6" s="506"/>
      <c r="I6" s="506"/>
      <c r="J6" s="506"/>
      <c r="K6" s="413">
        <f>SUM(C6,E6)</f>
        <v>0</v>
      </c>
      <c r="L6" s="411"/>
    </row>
    <row r="7" spans="1:14" x14ac:dyDescent="0.2">
      <c r="A7" s="1812" t="s">
        <v>171</v>
      </c>
      <c r="B7" s="266" t="s">
        <v>1142</v>
      </c>
      <c r="C7" s="435">
        <v>62590</v>
      </c>
      <c r="D7" s="435">
        <v>588</v>
      </c>
      <c r="E7" s="435">
        <v>16408</v>
      </c>
      <c r="F7" s="435">
        <v>8408</v>
      </c>
      <c r="G7" s="435">
        <v>3000</v>
      </c>
      <c r="H7" s="435"/>
      <c r="I7" s="435"/>
      <c r="J7" s="435"/>
      <c r="K7" s="413">
        <f t="shared" ref="K7:K32" si="0">SUM(C7:J7)</f>
        <v>90994</v>
      </c>
      <c r="L7" s="411">
        <v>104302</v>
      </c>
    </row>
    <row r="8" spans="1:14" x14ac:dyDescent="0.2">
      <c r="A8" s="1812" t="s">
        <v>172</v>
      </c>
      <c r="B8" s="266">
        <v>1200</v>
      </c>
      <c r="C8" s="411">
        <v>5676</v>
      </c>
      <c r="D8" s="411">
        <v>33</v>
      </c>
      <c r="E8" s="411">
        <v>6499</v>
      </c>
      <c r="F8" s="411"/>
      <c r="G8" s="411"/>
      <c r="H8" s="411"/>
      <c r="I8" s="435"/>
      <c r="J8" s="435"/>
      <c r="K8" s="413">
        <f t="shared" si="0"/>
        <v>12208</v>
      </c>
      <c r="L8" s="411">
        <v>7850</v>
      </c>
    </row>
    <row r="9" spans="1:14" x14ac:dyDescent="0.2">
      <c r="A9" s="1812" t="s">
        <v>837</v>
      </c>
      <c r="B9" s="266" t="s">
        <v>1143</v>
      </c>
      <c r="C9" s="435"/>
      <c r="D9" s="435"/>
      <c r="E9" s="435"/>
      <c r="F9" s="435"/>
      <c r="G9" s="435"/>
      <c r="H9" s="435"/>
      <c r="I9" s="435"/>
      <c r="J9" s="435"/>
      <c r="K9" s="413">
        <f t="shared" si="0"/>
        <v>0</v>
      </c>
      <c r="L9" s="411"/>
    </row>
    <row r="10" spans="1:14" x14ac:dyDescent="0.2">
      <c r="A10" s="1812" t="s">
        <v>838</v>
      </c>
      <c r="B10" s="266">
        <v>1250</v>
      </c>
      <c r="C10" s="411">
        <v>29629</v>
      </c>
      <c r="D10" s="411">
        <v>7654</v>
      </c>
      <c r="E10" s="411"/>
      <c r="F10" s="411"/>
      <c r="G10" s="411"/>
      <c r="H10" s="411"/>
      <c r="I10" s="435"/>
      <c r="J10" s="435"/>
      <c r="K10" s="413">
        <f t="shared" si="0"/>
        <v>37283</v>
      </c>
      <c r="L10" s="411">
        <v>59057</v>
      </c>
    </row>
    <row r="11" spans="1:14" x14ac:dyDescent="0.2">
      <c r="A11" s="1812" t="s">
        <v>1345</v>
      </c>
      <c r="B11" s="266" t="s">
        <v>169</v>
      </c>
      <c r="C11" s="435"/>
      <c r="D11" s="435"/>
      <c r="E11" s="435"/>
      <c r="F11" s="435"/>
      <c r="G11" s="435"/>
      <c r="H11" s="435"/>
      <c r="I11" s="435"/>
      <c r="J11" s="435"/>
      <c r="K11" s="413">
        <f t="shared" si="0"/>
        <v>0</v>
      </c>
      <c r="L11" s="411"/>
    </row>
    <row r="12" spans="1:14" x14ac:dyDescent="0.2">
      <c r="A12" s="1812" t="s">
        <v>1137</v>
      </c>
      <c r="B12" s="266">
        <v>1300</v>
      </c>
      <c r="C12" s="411"/>
      <c r="D12" s="411"/>
      <c r="E12" s="411"/>
      <c r="F12" s="411"/>
      <c r="G12" s="411"/>
      <c r="H12" s="411"/>
      <c r="I12" s="435"/>
      <c r="J12" s="435"/>
      <c r="K12" s="413">
        <f t="shared" si="0"/>
        <v>0</v>
      </c>
      <c r="L12" s="411"/>
    </row>
    <row r="13" spans="1:14" x14ac:dyDescent="0.2">
      <c r="A13" s="1812" t="s">
        <v>839</v>
      </c>
      <c r="B13" s="266">
        <v>1400</v>
      </c>
      <c r="C13" s="411">
        <v>57602</v>
      </c>
      <c r="D13" s="411">
        <v>7770</v>
      </c>
      <c r="E13" s="411">
        <v>122</v>
      </c>
      <c r="F13" s="411">
        <v>3478</v>
      </c>
      <c r="G13" s="411">
        <v>700</v>
      </c>
      <c r="H13" s="411">
        <v>417</v>
      </c>
      <c r="I13" s="435"/>
      <c r="J13" s="435"/>
      <c r="K13" s="413">
        <f t="shared" si="0"/>
        <v>70089</v>
      </c>
      <c r="L13" s="411">
        <v>71360</v>
      </c>
    </row>
    <row r="14" spans="1:14" x14ac:dyDescent="0.2">
      <c r="A14" s="1812" t="s">
        <v>1138</v>
      </c>
      <c r="B14" s="266">
        <v>1500</v>
      </c>
      <c r="C14" s="411">
        <v>55131</v>
      </c>
      <c r="D14" s="411">
        <v>302</v>
      </c>
      <c r="E14" s="411">
        <v>15995</v>
      </c>
      <c r="F14" s="411">
        <v>3910</v>
      </c>
      <c r="G14" s="411"/>
      <c r="H14" s="411">
        <v>1195</v>
      </c>
      <c r="I14" s="435"/>
      <c r="J14" s="435"/>
      <c r="K14" s="413">
        <f t="shared" si="0"/>
        <v>76533</v>
      </c>
      <c r="L14" s="411">
        <v>79505</v>
      </c>
    </row>
    <row r="15" spans="1:14" x14ac:dyDescent="0.2">
      <c r="A15" s="1812" t="s">
        <v>1139</v>
      </c>
      <c r="B15" s="266">
        <v>1600</v>
      </c>
      <c r="C15" s="411"/>
      <c r="D15" s="411"/>
      <c r="E15" s="411"/>
      <c r="F15" s="411"/>
      <c r="G15" s="411"/>
      <c r="H15" s="411"/>
      <c r="I15" s="435"/>
      <c r="J15" s="435"/>
      <c r="K15" s="413">
        <f t="shared" si="0"/>
        <v>0</v>
      </c>
      <c r="L15" s="411"/>
    </row>
    <row r="16" spans="1:14" x14ac:dyDescent="0.2">
      <c r="A16" s="1812" t="s">
        <v>1164</v>
      </c>
      <c r="B16" s="266" t="s">
        <v>502</v>
      </c>
      <c r="C16" s="411"/>
      <c r="D16" s="411"/>
      <c r="E16" s="411"/>
      <c r="F16" s="411"/>
      <c r="G16" s="411"/>
      <c r="H16" s="411"/>
      <c r="I16" s="435"/>
      <c r="J16" s="435"/>
      <c r="K16" s="413">
        <f t="shared" si="0"/>
        <v>0</v>
      </c>
      <c r="L16" s="411"/>
    </row>
    <row r="17" spans="1:12" x14ac:dyDescent="0.2">
      <c r="A17" s="1812" t="s">
        <v>840</v>
      </c>
      <c r="B17" s="266" t="s">
        <v>170</v>
      </c>
      <c r="C17" s="435">
        <v>13430</v>
      </c>
      <c r="D17" s="435"/>
      <c r="E17" s="435">
        <v>91</v>
      </c>
      <c r="F17" s="435">
        <v>783</v>
      </c>
      <c r="G17" s="435"/>
      <c r="H17" s="435"/>
      <c r="I17" s="435"/>
      <c r="J17" s="435"/>
      <c r="K17" s="413">
        <f t="shared" si="0"/>
        <v>14304</v>
      </c>
      <c r="L17" s="411">
        <v>2610</v>
      </c>
    </row>
    <row r="18" spans="1:12" x14ac:dyDescent="0.2">
      <c r="A18" s="1812" t="s">
        <v>1284</v>
      </c>
      <c r="B18" s="266">
        <v>1800</v>
      </c>
      <c r="C18" s="411"/>
      <c r="D18" s="411"/>
      <c r="E18" s="411"/>
      <c r="F18" s="411"/>
      <c r="G18" s="411"/>
      <c r="H18" s="411"/>
      <c r="I18" s="435"/>
      <c r="J18" s="435"/>
      <c r="K18" s="413">
        <f t="shared" si="0"/>
        <v>0</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854</v>
      </c>
      <c r="B20" s="291" t="s">
        <v>841</v>
      </c>
      <c r="C20" s="506"/>
      <c r="D20" s="506"/>
      <c r="E20" s="506"/>
      <c r="F20" s="506"/>
      <c r="G20" s="506"/>
      <c r="H20" s="690"/>
      <c r="I20" s="412"/>
      <c r="J20" s="480"/>
      <c r="K20" s="413">
        <f t="shared" si="0"/>
        <v>0</v>
      </c>
      <c r="L20" s="438"/>
    </row>
    <row r="21" spans="1:12" x14ac:dyDescent="0.2">
      <c r="A21" s="1813" t="s">
        <v>855</v>
      </c>
      <c r="B21" s="291" t="s">
        <v>842</v>
      </c>
      <c r="C21" s="506"/>
      <c r="D21" s="506"/>
      <c r="E21" s="506"/>
      <c r="F21" s="506"/>
      <c r="G21" s="506"/>
      <c r="H21" s="690"/>
      <c r="I21" s="412"/>
      <c r="J21" s="506"/>
      <c r="K21" s="413">
        <f t="shared" si="0"/>
        <v>0</v>
      </c>
      <c r="L21" s="438"/>
    </row>
    <row r="22" spans="1:12" x14ac:dyDescent="0.2">
      <c r="A22" s="1813" t="s">
        <v>856</v>
      </c>
      <c r="B22" s="291" t="s">
        <v>843</v>
      </c>
      <c r="C22" s="506"/>
      <c r="D22" s="506"/>
      <c r="E22" s="506"/>
      <c r="F22" s="506"/>
      <c r="G22" s="506"/>
      <c r="H22" s="690">
        <v>113237</v>
      </c>
      <c r="I22" s="412"/>
      <c r="J22" s="506"/>
      <c r="K22" s="413">
        <f t="shared" si="0"/>
        <v>113237</v>
      </c>
      <c r="L22" s="438">
        <v>118760</v>
      </c>
    </row>
    <row r="23" spans="1:12" x14ac:dyDescent="0.2">
      <c r="A23" s="1813" t="s">
        <v>857</v>
      </c>
      <c r="B23" s="291" t="s">
        <v>844</v>
      </c>
      <c r="C23" s="506"/>
      <c r="D23" s="506"/>
      <c r="E23" s="506"/>
      <c r="F23" s="506"/>
      <c r="G23" s="506"/>
      <c r="H23" s="690"/>
      <c r="I23" s="412"/>
      <c r="J23" s="506"/>
      <c r="K23" s="413">
        <f t="shared" si="0"/>
        <v>0</v>
      </c>
      <c r="L23" s="438"/>
    </row>
    <row r="24" spans="1:12" ht="12.75" customHeight="1" x14ac:dyDescent="0.2">
      <c r="A24" s="1813" t="s">
        <v>858</v>
      </c>
      <c r="B24" s="291" t="s">
        <v>845</v>
      </c>
      <c r="C24" s="506"/>
      <c r="D24" s="506"/>
      <c r="E24" s="506"/>
      <c r="F24" s="506"/>
      <c r="G24" s="506"/>
      <c r="H24" s="690"/>
      <c r="I24" s="412"/>
      <c r="J24" s="506"/>
      <c r="K24" s="413">
        <f t="shared" si="0"/>
        <v>0</v>
      </c>
      <c r="L24" s="438"/>
    </row>
    <row r="25" spans="1:12" ht="12.75" customHeight="1" x14ac:dyDescent="0.2">
      <c r="A25" s="1813" t="s">
        <v>939</v>
      </c>
      <c r="B25" s="291" t="s">
        <v>846</v>
      </c>
      <c r="C25" s="506"/>
      <c r="D25" s="506"/>
      <c r="E25" s="506"/>
      <c r="F25" s="506"/>
      <c r="G25" s="506"/>
      <c r="H25" s="690"/>
      <c r="I25" s="412"/>
      <c r="J25" s="506"/>
      <c r="K25" s="413">
        <f t="shared" si="0"/>
        <v>0</v>
      </c>
      <c r="L25" s="438"/>
    </row>
    <row r="26" spans="1:12" x14ac:dyDescent="0.2">
      <c r="A26" s="1813" t="s">
        <v>725</v>
      </c>
      <c r="B26" s="291" t="s">
        <v>847</v>
      </c>
      <c r="C26" s="506"/>
      <c r="D26" s="506"/>
      <c r="E26" s="506"/>
      <c r="F26" s="506"/>
      <c r="G26" s="506"/>
      <c r="H26" s="690"/>
      <c r="I26" s="412"/>
      <c r="J26" s="506"/>
      <c r="K26" s="413">
        <f t="shared" si="0"/>
        <v>0</v>
      </c>
      <c r="L26" s="438"/>
    </row>
    <row r="27" spans="1:12" x14ac:dyDescent="0.2">
      <c r="A27" s="1813" t="s">
        <v>726</v>
      </c>
      <c r="B27" s="291" t="s">
        <v>848</v>
      </c>
      <c r="C27" s="506"/>
      <c r="D27" s="506"/>
      <c r="E27" s="506"/>
      <c r="F27" s="506"/>
      <c r="G27" s="506"/>
      <c r="H27" s="690"/>
      <c r="I27" s="412"/>
      <c r="J27" s="506"/>
      <c r="K27" s="413">
        <f t="shared" si="0"/>
        <v>0</v>
      </c>
      <c r="L27" s="438"/>
    </row>
    <row r="28" spans="1:12" x14ac:dyDescent="0.2">
      <c r="A28" s="1813" t="s">
        <v>157</v>
      </c>
      <c r="B28" s="291" t="s">
        <v>849</v>
      </c>
      <c r="C28" s="506"/>
      <c r="D28" s="506"/>
      <c r="E28" s="506"/>
      <c r="F28" s="506"/>
      <c r="G28" s="506"/>
      <c r="H28" s="690"/>
      <c r="I28" s="412"/>
      <c r="J28" s="506"/>
      <c r="K28" s="413">
        <f t="shared" si="0"/>
        <v>0</v>
      </c>
      <c r="L28" s="438"/>
    </row>
    <row r="29" spans="1:12" x14ac:dyDescent="0.2">
      <c r="A29" s="1813" t="s">
        <v>158</v>
      </c>
      <c r="B29" s="291" t="s">
        <v>850</v>
      </c>
      <c r="C29" s="506"/>
      <c r="D29" s="506"/>
      <c r="E29" s="506"/>
      <c r="F29" s="506"/>
      <c r="G29" s="506"/>
      <c r="H29" s="690"/>
      <c r="I29" s="412"/>
      <c r="J29" s="506"/>
      <c r="K29" s="413">
        <f t="shared" si="0"/>
        <v>0</v>
      </c>
      <c r="L29" s="438"/>
    </row>
    <row r="30" spans="1:12" x14ac:dyDescent="0.2">
      <c r="A30" s="1813" t="s">
        <v>159</v>
      </c>
      <c r="B30" s="291" t="s">
        <v>851</v>
      </c>
      <c r="C30" s="506"/>
      <c r="D30" s="506"/>
      <c r="E30" s="506"/>
      <c r="F30" s="506"/>
      <c r="G30" s="506"/>
      <c r="H30" s="690"/>
      <c r="I30" s="412"/>
      <c r="J30" s="506"/>
      <c r="K30" s="413">
        <f t="shared" si="0"/>
        <v>0</v>
      </c>
      <c r="L30" s="438"/>
    </row>
    <row r="31" spans="1:12" x14ac:dyDescent="0.2">
      <c r="A31" s="1813" t="s">
        <v>160</v>
      </c>
      <c r="B31" s="291" t="s">
        <v>852</v>
      </c>
      <c r="C31" s="506"/>
      <c r="D31" s="506"/>
      <c r="E31" s="506"/>
      <c r="F31" s="506"/>
      <c r="G31" s="506"/>
      <c r="H31" s="690"/>
      <c r="I31" s="412"/>
      <c r="J31" s="506"/>
      <c r="K31" s="413">
        <f t="shared" si="0"/>
        <v>0</v>
      </c>
      <c r="L31" s="438"/>
    </row>
    <row r="32" spans="1:12" x14ac:dyDescent="0.2">
      <c r="A32" s="1814"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1165430</v>
      </c>
      <c r="D33" s="414">
        <f t="shared" ref="D33:L33" si="1">SUM(D5:D32)</f>
        <v>150854</v>
      </c>
      <c r="E33" s="414">
        <f t="shared" si="1"/>
        <v>48314</v>
      </c>
      <c r="F33" s="414">
        <f t="shared" si="1"/>
        <v>51694</v>
      </c>
      <c r="G33" s="414">
        <f t="shared" si="1"/>
        <v>3700</v>
      </c>
      <c r="H33" s="414">
        <f t="shared" si="1"/>
        <v>114849</v>
      </c>
      <c r="I33" s="414">
        <f t="shared" si="1"/>
        <v>0</v>
      </c>
      <c r="J33" s="414">
        <f t="shared" si="1"/>
        <v>0</v>
      </c>
      <c r="K33" s="414">
        <f t="shared" si="1"/>
        <v>1534841</v>
      </c>
      <c r="L33" s="414">
        <f t="shared" si="1"/>
        <v>1574154</v>
      </c>
    </row>
    <row r="34" spans="1:14" s="26" customFormat="1" ht="18" customHeight="1" thickTop="1" x14ac:dyDescent="0.2">
      <c r="A34" s="1815" t="s">
        <v>49</v>
      </c>
      <c r="B34" s="1868" t="s">
        <v>667</v>
      </c>
      <c r="C34" s="415"/>
      <c r="D34" s="415"/>
      <c r="E34" s="415"/>
      <c r="F34" s="415"/>
      <c r="G34" s="415"/>
      <c r="H34" s="415"/>
      <c r="I34" s="412"/>
      <c r="J34" s="412"/>
      <c r="K34" s="412"/>
      <c r="L34" s="412"/>
      <c r="M34" s="905"/>
      <c r="N34" s="905"/>
    </row>
    <row r="35" spans="1:14" s="26" customFormat="1" ht="13.5" customHeight="1" x14ac:dyDescent="0.2">
      <c r="A35" s="1816" t="s">
        <v>693</v>
      </c>
      <c r="B35" s="208"/>
      <c r="C35" s="416"/>
      <c r="D35" s="416"/>
      <c r="E35" s="416"/>
      <c r="F35" s="416"/>
      <c r="G35" s="416"/>
      <c r="H35" s="416"/>
      <c r="I35" s="412"/>
      <c r="J35" s="412"/>
      <c r="K35" s="412"/>
      <c r="L35" s="412"/>
      <c r="M35" s="905"/>
      <c r="N35" s="905"/>
    </row>
    <row r="36" spans="1:14" x14ac:dyDescent="0.2">
      <c r="A36" s="1812" t="s">
        <v>1286</v>
      </c>
      <c r="B36" s="266">
        <v>2110</v>
      </c>
      <c r="C36" s="417"/>
      <c r="D36" s="417"/>
      <c r="E36" s="417"/>
      <c r="F36" s="417"/>
      <c r="G36" s="417"/>
      <c r="H36" s="417"/>
      <c r="I36" s="435"/>
      <c r="J36" s="435"/>
      <c r="K36" s="413">
        <f t="shared" ref="K36:K41" si="2">SUM(C36:J36)</f>
        <v>0</v>
      </c>
      <c r="L36" s="411"/>
    </row>
    <row r="37" spans="1:14" x14ac:dyDescent="0.2">
      <c r="A37" s="1812" t="s">
        <v>1287</v>
      </c>
      <c r="B37" s="266">
        <v>2120</v>
      </c>
      <c r="C37" s="411">
        <v>38830</v>
      </c>
      <c r="D37" s="411">
        <v>6627</v>
      </c>
      <c r="E37" s="411">
        <v>424</v>
      </c>
      <c r="F37" s="411"/>
      <c r="G37" s="411"/>
      <c r="H37" s="411"/>
      <c r="I37" s="435"/>
      <c r="J37" s="435"/>
      <c r="K37" s="413">
        <f t="shared" si="2"/>
        <v>45881</v>
      </c>
      <c r="L37" s="411">
        <v>47900</v>
      </c>
    </row>
    <row r="38" spans="1:14" x14ac:dyDescent="0.2">
      <c r="A38" s="1812" t="s">
        <v>222</v>
      </c>
      <c r="B38" s="266">
        <v>2130</v>
      </c>
      <c r="C38" s="411"/>
      <c r="D38" s="411"/>
      <c r="E38" s="411">
        <v>1269</v>
      </c>
      <c r="F38" s="411"/>
      <c r="G38" s="411"/>
      <c r="H38" s="411"/>
      <c r="I38" s="435"/>
      <c r="J38" s="435"/>
      <c r="K38" s="413">
        <f t="shared" si="2"/>
        <v>1269</v>
      </c>
      <c r="L38" s="411">
        <v>1500</v>
      </c>
    </row>
    <row r="39" spans="1:14" x14ac:dyDescent="0.2">
      <c r="A39" s="1812" t="s">
        <v>223</v>
      </c>
      <c r="B39" s="266">
        <v>2140</v>
      </c>
      <c r="C39" s="411"/>
      <c r="D39" s="411"/>
      <c r="E39" s="411"/>
      <c r="F39" s="411"/>
      <c r="G39" s="411"/>
      <c r="H39" s="411"/>
      <c r="I39" s="435"/>
      <c r="J39" s="435"/>
      <c r="K39" s="413">
        <f t="shared" si="2"/>
        <v>0</v>
      </c>
      <c r="L39" s="411"/>
    </row>
    <row r="40" spans="1:14" x14ac:dyDescent="0.2">
      <c r="A40" s="1812" t="s">
        <v>224</v>
      </c>
      <c r="B40" s="266">
        <v>2150</v>
      </c>
      <c r="C40" s="411"/>
      <c r="D40" s="411"/>
      <c r="E40" s="411"/>
      <c r="F40" s="411"/>
      <c r="G40" s="411"/>
      <c r="H40" s="411"/>
      <c r="I40" s="435"/>
      <c r="J40" s="435"/>
      <c r="K40" s="413">
        <f t="shared" si="2"/>
        <v>0</v>
      </c>
      <c r="L40" s="411"/>
    </row>
    <row r="41" spans="1:14" x14ac:dyDescent="0.2">
      <c r="A41" s="1812" t="s">
        <v>1985</v>
      </c>
      <c r="B41" s="266">
        <v>2190</v>
      </c>
      <c r="C41" s="411"/>
      <c r="D41" s="411"/>
      <c r="E41" s="411"/>
      <c r="F41" s="411"/>
      <c r="G41" s="411"/>
      <c r="H41" s="411"/>
      <c r="I41" s="435"/>
      <c r="J41" s="435"/>
      <c r="K41" s="413">
        <f t="shared" si="2"/>
        <v>0</v>
      </c>
      <c r="L41" s="411"/>
    </row>
    <row r="42" spans="1:14" ht="12.75" customHeight="1" thickBot="1" x14ac:dyDescent="0.25">
      <c r="A42" s="886" t="s">
        <v>658</v>
      </c>
      <c r="B42" s="467" t="s">
        <v>831</v>
      </c>
      <c r="C42" s="414">
        <f>SUM(C36:C41)</f>
        <v>38830</v>
      </c>
      <c r="D42" s="414">
        <f t="shared" ref="D42:L42" si="3">SUM(D36:D41)</f>
        <v>6627</v>
      </c>
      <c r="E42" s="414">
        <f t="shared" si="3"/>
        <v>1693</v>
      </c>
      <c r="F42" s="414">
        <f t="shared" si="3"/>
        <v>0</v>
      </c>
      <c r="G42" s="414">
        <f t="shared" si="3"/>
        <v>0</v>
      </c>
      <c r="H42" s="414">
        <f t="shared" si="3"/>
        <v>0</v>
      </c>
      <c r="I42" s="414">
        <f t="shared" si="3"/>
        <v>0</v>
      </c>
      <c r="J42" s="414">
        <f t="shared" si="3"/>
        <v>0</v>
      </c>
      <c r="K42" s="414">
        <f t="shared" si="3"/>
        <v>47150</v>
      </c>
      <c r="L42" s="414">
        <f t="shared" si="3"/>
        <v>49400</v>
      </c>
    </row>
    <row r="43" spans="1:14" ht="13.5" thickTop="1" x14ac:dyDescent="0.2">
      <c r="A43" s="1817" t="s">
        <v>694</v>
      </c>
      <c r="B43" s="514"/>
      <c r="C43" s="418"/>
      <c r="D43" s="418"/>
      <c r="E43" s="418"/>
      <c r="F43" s="418"/>
      <c r="G43" s="418"/>
      <c r="H43" s="418"/>
      <c r="I43" s="412"/>
      <c r="J43" s="412"/>
      <c r="K43" s="418"/>
      <c r="L43" s="418"/>
    </row>
    <row r="44" spans="1:14" x14ac:dyDescent="0.2">
      <c r="A44" s="1812" t="s">
        <v>974</v>
      </c>
      <c r="B44" s="266">
        <v>2210</v>
      </c>
      <c r="C44" s="417">
        <v>6931</v>
      </c>
      <c r="D44" s="417">
        <v>91</v>
      </c>
      <c r="E44" s="417">
        <v>8379</v>
      </c>
      <c r="F44" s="417">
        <v>3999</v>
      </c>
      <c r="G44" s="417"/>
      <c r="H44" s="417"/>
      <c r="I44" s="435"/>
      <c r="J44" s="435"/>
      <c r="K44" s="419">
        <f>SUM(C44:J44)</f>
        <v>19400</v>
      </c>
      <c r="L44" s="417">
        <v>30530</v>
      </c>
    </row>
    <row r="45" spans="1:14" x14ac:dyDescent="0.2">
      <c r="A45" s="1812" t="s">
        <v>975</v>
      </c>
      <c r="B45" s="266">
        <v>2220</v>
      </c>
      <c r="C45" s="411">
        <v>8667</v>
      </c>
      <c r="D45" s="411"/>
      <c r="E45" s="411">
        <v>57759</v>
      </c>
      <c r="F45" s="411">
        <v>392</v>
      </c>
      <c r="G45" s="411"/>
      <c r="H45" s="411"/>
      <c r="I45" s="435"/>
      <c r="J45" s="435"/>
      <c r="K45" s="419">
        <f>SUM(C45:J45)</f>
        <v>66818</v>
      </c>
      <c r="L45" s="411">
        <v>64200</v>
      </c>
    </row>
    <row r="46" spans="1:14" x14ac:dyDescent="0.2">
      <c r="A46" s="1812" t="s">
        <v>976</v>
      </c>
      <c r="B46" s="266">
        <v>2230</v>
      </c>
      <c r="C46" s="411"/>
      <c r="D46" s="411"/>
      <c r="E46" s="411">
        <v>4700</v>
      </c>
      <c r="F46" s="411"/>
      <c r="G46" s="411"/>
      <c r="H46" s="411"/>
      <c r="I46" s="435"/>
      <c r="J46" s="435"/>
      <c r="K46" s="419">
        <f>SUM(C46:J46)</f>
        <v>4700</v>
      </c>
      <c r="L46" s="411">
        <v>5500</v>
      </c>
    </row>
    <row r="47" spans="1:14" ht="12.75" customHeight="1" thickBot="1" x14ac:dyDescent="0.25">
      <c r="A47" s="886" t="s">
        <v>659</v>
      </c>
      <c r="B47" s="467" t="s">
        <v>33</v>
      </c>
      <c r="C47" s="414">
        <f>SUM(C44:C46)</f>
        <v>15598</v>
      </c>
      <c r="D47" s="414">
        <f t="shared" ref="D47:K47" si="4">SUM(D44:D46)</f>
        <v>91</v>
      </c>
      <c r="E47" s="414">
        <f t="shared" si="4"/>
        <v>70838</v>
      </c>
      <c r="F47" s="414">
        <f t="shared" si="4"/>
        <v>4391</v>
      </c>
      <c r="G47" s="414">
        <f t="shared" si="4"/>
        <v>0</v>
      </c>
      <c r="H47" s="414">
        <f t="shared" si="4"/>
        <v>0</v>
      </c>
      <c r="I47" s="414">
        <f t="shared" si="4"/>
        <v>0</v>
      </c>
      <c r="J47" s="414">
        <f t="shared" si="4"/>
        <v>0</v>
      </c>
      <c r="K47" s="414">
        <f t="shared" si="4"/>
        <v>90918</v>
      </c>
      <c r="L47" s="414">
        <f>SUM(L44:L46)</f>
        <v>100230</v>
      </c>
    </row>
    <row r="48" spans="1:14" ht="13.5" thickTop="1" x14ac:dyDescent="0.2">
      <c r="A48" s="1817" t="s">
        <v>713</v>
      </c>
      <c r="B48" s="514"/>
      <c r="C48" s="418"/>
      <c r="D48" s="418"/>
      <c r="E48" s="418"/>
      <c r="F48" s="418"/>
      <c r="G48" s="418"/>
      <c r="H48" s="418"/>
      <c r="I48" s="412"/>
      <c r="J48" s="412"/>
      <c r="K48" s="418"/>
      <c r="L48" s="418"/>
    </row>
    <row r="49" spans="1:14" x14ac:dyDescent="0.2">
      <c r="A49" s="1812" t="s">
        <v>977</v>
      </c>
      <c r="B49" s="266">
        <v>2310</v>
      </c>
      <c r="C49" s="417">
        <v>960</v>
      </c>
      <c r="D49" s="417"/>
      <c r="E49" s="417">
        <v>15772</v>
      </c>
      <c r="F49" s="417">
        <v>136</v>
      </c>
      <c r="G49" s="417"/>
      <c r="H49" s="417">
        <v>4328</v>
      </c>
      <c r="I49" s="435"/>
      <c r="J49" s="435"/>
      <c r="K49" s="419">
        <f>SUM(C49:J49)</f>
        <v>21196</v>
      </c>
      <c r="L49" s="417">
        <v>21760</v>
      </c>
    </row>
    <row r="50" spans="1:14" x14ac:dyDescent="0.2">
      <c r="A50" s="1812" t="s">
        <v>978</v>
      </c>
      <c r="B50" s="266">
        <v>2320</v>
      </c>
      <c r="C50" s="411">
        <v>80498</v>
      </c>
      <c r="D50" s="411">
        <v>1620</v>
      </c>
      <c r="E50" s="411">
        <v>2575</v>
      </c>
      <c r="F50" s="411">
        <v>88</v>
      </c>
      <c r="G50" s="411"/>
      <c r="H50" s="411">
        <v>970</v>
      </c>
      <c r="I50" s="435"/>
      <c r="J50" s="435"/>
      <c r="K50" s="419">
        <f>SUM(C50:J50)</f>
        <v>85751</v>
      </c>
      <c r="L50" s="411">
        <v>92500</v>
      </c>
    </row>
    <row r="51" spans="1:14" x14ac:dyDescent="0.2">
      <c r="A51" s="1812" t="s">
        <v>45</v>
      </c>
      <c r="B51" s="266">
        <v>2330</v>
      </c>
      <c r="C51" s="411"/>
      <c r="D51" s="411"/>
      <c r="E51" s="411"/>
      <c r="F51" s="411"/>
      <c r="G51" s="411"/>
      <c r="H51" s="411"/>
      <c r="I51" s="435"/>
      <c r="J51" s="435"/>
      <c r="K51" s="419">
        <f>SUM(C51:J51)</f>
        <v>0</v>
      </c>
      <c r="L51" s="411"/>
    </row>
    <row r="52" spans="1:14" ht="22.5" x14ac:dyDescent="0.2">
      <c r="A52" s="1813"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81458</v>
      </c>
      <c r="D53" s="414">
        <f t="shared" ref="D53:L53" si="5">SUM(D49:D52)</f>
        <v>1620</v>
      </c>
      <c r="E53" s="414">
        <f t="shared" si="5"/>
        <v>18347</v>
      </c>
      <c r="F53" s="414">
        <f t="shared" si="5"/>
        <v>224</v>
      </c>
      <c r="G53" s="414">
        <f t="shared" si="5"/>
        <v>0</v>
      </c>
      <c r="H53" s="414">
        <f t="shared" si="5"/>
        <v>5298</v>
      </c>
      <c r="I53" s="414">
        <f t="shared" si="5"/>
        <v>0</v>
      </c>
      <c r="J53" s="414">
        <f t="shared" si="5"/>
        <v>0</v>
      </c>
      <c r="K53" s="414">
        <f t="shared" si="5"/>
        <v>106947</v>
      </c>
      <c r="L53" s="414">
        <f t="shared" si="5"/>
        <v>114260</v>
      </c>
    </row>
    <row r="54" spans="1:14" ht="13.5" thickTop="1" x14ac:dyDescent="0.2">
      <c r="A54" s="1817" t="s">
        <v>714</v>
      </c>
      <c r="B54" s="514"/>
      <c r="C54" s="418"/>
      <c r="D54" s="418"/>
      <c r="E54" s="418"/>
      <c r="F54" s="418"/>
      <c r="G54" s="418"/>
      <c r="H54" s="418"/>
      <c r="I54" s="412"/>
      <c r="J54" s="412"/>
      <c r="K54" s="418"/>
      <c r="L54" s="418"/>
    </row>
    <row r="55" spans="1:14" x14ac:dyDescent="0.2">
      <c r="A55" s="1812" t="s">
        <v>1256</v>
      </c>
      <c r="B55" s="266">
        <v>2410</v>
      </c>
      <c r="C55" s="417">
        <v>151830</v>
      </c>
      <c r="D55" s="417">
        <v>14473</v>
      </c>
      <c r="E55" s="417">
        <v>2008</v>
      </c>
      <c r="F55" s="417">
        <v>1011</v>
      </c>
      <c r="G55" s="417"/>
      <c r="H55" s="417">
        <v>682</v>
      </c>
      <c r="I55" s="435"/>
      <c r="J55" s="435"/>
      <c r="K55" s="419">
        <f>SUM(C55:J55)</f>
        <v>170004</v>
      </c>
      <c r="L55" s="417">
        <v>170600</v>
      </c>
    </row>
    <row r="56" spans="1:14" ht="12.75" customHeight="1" x14ac:dyDescent="0.2">
      <c r="A56" s="1818" t="s">
        <v>441</v>
      </c>
      <c r="B56" s="114">
        <v>2490</v>
      </c>
      <c r="C56" s="411"/>
      <c r="D56" s="411"/>
      <c r="E56" s="411"/>
      <c r="F56" s="411"/>
      <c r="G56" s="411"/>
      <c r="H56" s="411"/>
      <c r="I56" s="435"/>
      <c r="J56" s="435"/>
      <c r="K56" s="419">
        <f>SUM(C56:J56)</f>
        <v>0</v>
      </c>
      <c r="L56" s="411"/>
    </row>
    <row r="57" spans="1:14" s="16" customFormat="1" ht="12.75" customHeight="1" thickBot="1" x14ac:dyDescent="0.25">
      <c r="A57" s="886" t="s">
        <v>301</v>
      </c>
      <c r="B57" s="539" t="s">
        <v>35</v>
      </c>
      <c r="C57" s="420">
        <f>SUM(C55:C56)</f>
        <v>151830</v>
      </c>
      <c r="D57" s="420">
        <f t="shared" ref="D57:K57" si="6">SUM(D55:D56)</f>
        <v>14473</v>
      </c>
      <c r="E57" s="420">
        <f t="shared" si="6"/>
        <v>2008</v>
      </c>
      <c r="F57" s="420">
        <f t="shared" si="6"/>
        <v>1011</v>
      </c>
      <c r="G57" s="420">
        <f t="shared" si="6"/>
        <v>0</v>
      </c>
      <c r="H57" s="420">
        <f t="shared" si="6"/>
        <v>682</v>
      </c>
      <c r="I57" s="420">
        <f t="shared" si="6"/>
        <v>0</v>
      </c>
      <c r="J57" s="420">
        <f t="shared" si="6"/>
        <v>0</v>
      </c>
      <c r="K57" s="420">
        <f t="shared" si="6"/>
        <v>170004</v>
      </c>
      <c r="L57" s="414">
        <f>SUM(L55:L56)</f>
        <v>170600</v>
      </c>
      <c r="M57" s="15"/>
      <c r="N57" s="15"/>
    </row>
    <row r="58" spans="1:14" s="16" customFormat="1" ht="13.5" thickTop="1" x14ac:dyDescent="0.2">
      <c r="A58" s="1817" t="s">
        <v>715</v>
      </c>
      <c r="B58" s="514"/>
      <c r="C58" s="421"/>
      <c r="D58" s="418"/>
      <c r="E58" s="418"/>
      <c r="F58" s="418"/>
      <c r="G58" s="418"/>
      <c r="H58" s="418"/>
      <c r="I58" s="412"/>
      <c r="J58" s="412"/>
      <c r="K58" s="418"/>
      <c r="L58" s="418"/>
      <c r="M58" s="15"/>
      <c r="N58" s="15"/>
    </row>
    <row r="59" spans="1:14" s="16" customFormat="1" x14ac:dyDescent="0.2">
      <c r="A59" s="1812"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542</v>
      </c>
      <c r="B60" s="266">
        <v>2520</v>
      </c>
      <c r="C60" s="411">
        <v>31831</v>
      </c>
      <c r="D60" s="411">
        <v>6080</v>
      </c>
      <c r="E60" s="411">
        <v>3268</v>
      </c>
      <c r="F60" s="411">
        <v>691</v>
      </c>
      <c r="G60" s="411"/>
      <c r="H60" s="411"/>
      <c r="I60" s="435"/>
      <c r="J60" s="435"/>
      <c r="K60" s="419">
        <f t="shared" si="7"/>
        <v>41870</v>
      </c>
      <c r="L60" s="411">
        <v>45550</v>
      </c>
      <c r="M60" s="15"/>
      <c r="N60" s="15"/>
    </row>
    <row r="61" spans="1:14" s="16" customFormat="1" x14ac:dyDescent="0.2">
      <c r="A61" s="1812" t="s">
        <v>221</v>
      </c>
      <c r="B61" s="266">
        <v>2540</v>
      </c>
      <c r="C61" s="411"/>
      <c r="D61" s="411"/>
      <c r="E61" s="411"/>
      <c r="F61" s="411"/>
      <c r="G61" s="411"/>
      <c r="H61" s="411"/>
      <c r="I61" s="435"/>
      <c r="J61" s="435"/>
      <c r="K61" s="419">
        <f t="shared" si="7"/>
        <v>0</v>
      </c>
      <c r="L61" s="411"/>
      <c r="M61" s="15"/>
      <c r="N61" s="15"/>
    </row>
    <row r="62" spans="1:14" s="16" customFormat="1" x14ac:dyDescent="0.2">
      <c r="A62" s="1812" t="s">
        <v>1128</v>
      </c>
      <c r="B62" s="266">
        <v>2550</v>
      </c>
      <c r="C62" s="411"/>
      <c r="D62" s="411"/>
      <c r="E62" s="411"/>
      <c r="F62" s="411"/>
      <c r="G62" s="411"/>
      <c r="H62" s="411"/>
      <c r="I62" s="435"/>
      <c r="J62" s="435"/>
      <c r="K62" s="419">
        <f t="shared" si="7"/>
        <v>0</v>
      </c>
      <c r="L62" s="411"/>
      <c r="M62" s="15"/>
      <c r="N62" s="15"/>
    </row>
    <row r="63" spans="1:14" s="15" customFormat="1" x14ac:dyDescent="0.2">
      <c r="A63" s="1812" t="s">
        <v>107</v>
      </c>
      <c r="B63" s="266">
        <v>2560</v>
      </c>
      <c r="C63" s="411">
        <v>34936</v>
      </c>
      <c r="D63" s="411">
        <v>6039</v>
      </c>
      <c r="E63" s="411">
        <v>3660</v>
      </c>
      <c r="F63" s="411">
        <v>82290</v>
      </c>
      <c r="G63" s="411"/>
      <c r="H63" s="411"/>
      <c r="I63" s="435"/>
      <c r="J63" s="435"/>
      <c r="K63" s="419">
        <f t="shared" si="7"/>
        <v>126925</v>
      </c>
      <c r="L63" s="411">
        <v>135500</v>
      </c>
    </row>
    <row r="64" spans="1:14" s="15" customFormat="1" x14ac:dyDescent="0.2">
      <c r="A64" s="1819"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66767</v>
      </c>
      <c r="D65" s="414">
        <f t="shared" ref="D65:L65" si="8">SUM(D59:D64)</f>
        <v>12119</v>
      </c>
      <c r="E65" s="414">
        <f t="shared" si="8"/>
        <v>6928</v>
      </c>
      <c r="F65" s="414">
        <f t="shared" si="8"/>
        <v>82981</v>
      </c>
      <c r="G65" s="414">
        <f t="shared" si="8"/>
        <v>0</v>
      </c>
      <c r="H65" s="414">
        <f t="shared" si="8"/>
        <v>0</v>
      </c>
      <c r="I65" s="414">
        <f t="shared" si="8"/>
        <v>0</v>
      </c>
      <c r="J65" s="414">
        <f t="shared" si="8"/>
        <v>0</v>
      </c>
      <c r="K65" s="414">
        <f t="shared" si="8"/>
        <v>168795</v>
      </c>
      <c r="L65" s="414">
        <f t="shared" si="8"/>
        <v>181050</v>
      </c>
      <c r="M65" s="15"/>
      <c r="N65" s="15"/>
    </row>
    <row r="66" spans="1:14" s="16" customFormat="1" ht="13.5" thickTop="1" x14ac:dyDescent="0.2">
      <c r="A66" s="1817" t="s">
        <v>716</v>
      </c>
      <c r="B66" s="465"/>
      <c r="C66" s="412"/>
      <c r="D66" s="412"/>
      <c r="E66" s="412"/>
      <c r="F66" s="412"/>
      <c r="G66" s="412"/>
      <c r="H66" s="412"/>
      <c r="I66" s="412"/>
      <c r="J66" s="412"/>
      <c r="K66" s="418"/>
      <c r="L66" s="418"/>
      <c r="M66" s="15"/>
      <c r="N66" s="15"/>
    </row>
    <row r="67" spans="1:14" s="16" customFormat="1" x14ac:dyDescent="0.2">
      <c r="A67" s="1812"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710</v>
      </c>
      <c r="B68" s="266">
        <v>2620</v>
      </c>
      <c r="C68" s="411"/>
      <c r="D68" s="411"/>
      <c r="E68" s="411"/>
      <c r="F68" s="411"/>
      <c r="G68" s="411"/>
      <c r="H68" s="411"/>
      <c r="I68" s="435"/>
      <c r="J68" s="435"/>
      <c r="K68" s="419">
        <f>SUM(C68:J68)</f>
        <v>0</v>
      </c>
      <c r="L68" s="411"/>
      <c r="M68" s="15"/>
      <c r="N68" s="15"/>
    </row>
    <row r="69" spans="1:14" s="16" customFormat="1" x14ac:dyDescent="0.2">
      <c r="A69" s="1812" t="s">
        <v>1250</v>
      </c>
      <c r="B69" s="266">
        <v>2630</v>
      </c>
      <c r="C69" s="411"/>
      <c r="D69" s="411"/>
      <c r="E69" s="411"/>
      <c r="F69" s="411"/>
      <c r="G69" s="411"/>
      <c r="H69" s="411"/>
      <c r="I69" s="435"/>
      <c r="J69" s="435"/>
      <c r="K69" s="419">
        <f>SUM(C69:J69)</f>
        <v>0</v>
      </c>
      <c r="L69" s="411"/>
      <c r="M69" s="15"/>
      <c r="N69" s="15"/>
    </row>
    <row r="70" spans="1:14" s="16" customFormat="1" x14ac:dyDescent="0.2">
      <c r="A70" s="1812" t="s">
        <v>471</v>
      </c>
      <c r="B70" s="266">
        <v>2640</v>
      </c>
      <c r="C70" s="411"/>
      <c r="D70" s="411"/>
      <c r="E70" s="411"/>
      <c r="F70" s="411"/>
      <c r="G70" s="411"/>
      <c r="H70" s="411"/>
      <c r="I70" s="435"/>
      <c r="J70" s="435"/>
      <c r="K70" s="419">
        <f>SUM(C70:J70)</f>
        <v>0</v>
      </c>
      <c r="L70" s="411"/>
      <c r="M70" s="15"/>
      <c r="N70" s="15"/>
    </row>
    <row r="71" spans="1:14" s="16" customFormat="1" x14ac:dyDescent="0.2">
      <c r="A71" s="1812" t="s">
        <v>472</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0" t="s">
        <v>1155</v>
      </c>
      <c r="B73" s="1804"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3">
        <v>2000</v>
      </c>
      <c r="C74" s="424">
        <f>SUM(C42,C47,C53,C57,C65,C72,C73)</f>
        <v>354483</v>
      </c>
      <c r="D74" s="424">
        <f t="shared" ref="D74:K74" si="10">SUM(D42,D47,D53,D57,D65,D72,D73)</f>
        <v>34930</v>
      </c>
      <c r="E74" s="424">
        <f t="shared" si="10"/>
        <v>99814</v>
      </c>
      <c r="F74" s="424">
        <f t="shared" si="10"/>
        <v>88607</v>
      </c>
      <c r="G74" s="424">
        <f t="shared" si="10"/>
        <v>0</v>
      </c>
      <c r="H74" s="424">
        <f t="shared" si="10"/>
        <v>5980</v>
      </c>
      <c r="I74" s="424">
        <f t="shared" si="10"/>
        <v>0</v>
      </c>
      <c r="J74" s="424">
        <f t="shared" si="10"/>
        <v>0</v>
      </c>
      <c r="K74" s="424">
        <f t="shared" si="10"/>
        <v>583814</v>
      </c>
      <c r="L74" s="424">
        <f>SUM(L42,L47,L53,L57,L65,L72,L73)</f>
        <v>615540</v>
      </c>
    </row>
    <row r="75" spans="1:14" s="24" customFormat="1" ht="18" customHeight="1" thickTop="1" thickBot="1" x14ac:dyDescent="0.25">
      <c r="A75" s="1811" t="s">
        <v>50</v>
      </c>
      <c r="B75" s="1805" t="s">
        <v>673</v>
      </c>
      <c r="C75" s="422">
        <v>14580</v>
      </c>
      <c r="D75" s="422"/>
      <c r="E75" s="422">
        <v>5032</v>
      </c>
      <c r="F75" s="422">
        <v>2836</v>
      </c>
      <c r="G75" s="422">
        <v>1115</v>
      </c>
      <c r="H75" s="422"/>
      <c r="I75" s="428"/>
      <c r="J75" s="428"/>
      <c r="K75" s="414">
        <f>SUM(C75:J75)</f>
        <v>23563</v>
      </c>
      <c r="L75" s="423">
        <v>35354</v>
      </c>
      <c r="M75" s="904"/>
      <c r="N75" s="904"/>
    </row>
    <row r="76" spans="1:14" s="116" customFormat="1" ht="18" customHeight="1" thickTop="1" x14ac:dyDescent="0.2">
      <c r="A76" s="1822" t="s">
        <v>429</v>
      </c>
      <c r="B76" s="1868" t="s">
        <v>1027</v>
      </c>
      <c r="C76" s="415"/>
      <c r="D76" s="415"/>
      <c r="E76" s="412"/>
      <c r="F76" s="415"/>
      <c r="G76" s="415"/>
      <c r="H76" s="412"/>
      <c r="I76" s="412"/>
      <c r="J76" s="412"/>
      <c r="K76" s="412"/>
      <c r="L76" s="412"/>
      <c r="M76" s="906"/>
      <c r="N76" s="906"/>
    </row>
    <row r="77" spans="1:14" s="24" customFormat="1" ht="13.5" customHeight="1" x14ac:dyDescent="0.2">
      <c r="A77" s="1816" t="s">
        <v>717</v>
      </c>
      <c r="B77" s="208"/>
      <c r="C77" s="412"/>
      <c r="D77" s="412"/>
      <c r="E77" s="416"/>
      <c r="F77" s="412"/>
      <c r="G77" s="412"/>
      <c r="H77" s="416"/>
      <c r="I77" s="412"/>
      <c r="J77" s="412"/>
      <c r="K77" s="416"/>
      <c r="L77" s="416"/>
      <c r="M77" s="904"/>
      <c r="N77" s="904"/>
    </row>
    <row r="78" spans="1:14" x14ac:dyDescent="0.2">
      <c r="A78" s="1812" t="s">
        <v>585</v>
      </c>
      <c r="B78" s="266">
        <v>4110</v>
      </c>
      <c r="C78" s="412"/>
      <c r="D78" s="412"/>
      <c r="E78" s="417"/>
      <c r="F78" s="412"/>
      <c r="G78" s="412"/>
      <c r="H78" s="426"/>
      <c r="I78" s="506"/>
      <c r="J78" s="506"/>
      <c r="K78" s="413">
        <f t="shared" ref="K78:K83" si="11">SUM(C78:J78)</f>
        <v>0</v>
      </c>
      <c r="L78" s="417"/>
    </row>
    <row r="79" spans="1:14" x14ac:dyDescent="0.2">
      <c r="A79" s="1812" t="s">
        <v>348</v>
      </c>
      <c r="B79" s="266">
        <v>4120</v>
      </c>
      <c r="C79" s="412"/>
      <c r="D79" s="412"/>
      <c r="E79" s="411"/>
      <c r="F79" s="412"/>
      <c r="G79" s="412"/>
      <c r="H79" s="411">
        <v>330626</v>
      </c>
      <c r="I79" s="506"/>
      <c r="J79" s="506"/>
      <c r="K79" s="413">
        <f t="shared" si="11"/>
        <v>330626</v>
      </c>
      <c r="L79" s="411">
        <v>363500</v>
      </c>
    </row>
    <row r="80" spans="1:14" x14ac:dyDescent="0.2">
      <c r="A80" s="1812" t="s">
        <v>349</v>
      </c>
      <c r="B80" s="266">
        <v>4130</v>
      </c>
      <c r="C80" s="412"/>
      <c r="D80" s="412"/>
      <c r="E80" s="411"/>
      <c r="F80" s="412"/>
      <c r="G80" s="412"/>
      <c r="H80" s="411"/>
      <c r="I80" s="506"/>
      <c r="J80" s="506"/>
      <c r="K80" s="413">
        <f t="shared" si="11"/>
        <v>0</v>
      </c>
      <c r="L80" s="411"/>
    </row>
    <row r="81" spans="1:12" x14ac:dyDescent="0.2">
      <c r="A81" s="1812" t="s">
        <v>811</v>
      </c>
      <c r="B81" s="266">
        <v>4140</v>
      </c>
      <c r="C81" s="412"/>
      <c r="D81" s="412"/>
      <c r="E81" s="411"/>
      <c r="F81" s="412"/>
      <c r="G81" s="412"/>
      <c r="H81" s="411"/>
      <c r="I81" s="506"/>
      <c r="J81" s="506"/>
      <c r="K81" s="413">
        <f t="shared" si="11"/>
        <v>0</v>
      </c>
      <c r="L81" s="411"/>
    </row>
    <row r="82" spans="1:12" x14ac:dyDescent="0.2">
      <c r="A82" s="1812" t="s">
        <v>90</v>
      </c>
      <c r="B82" s="266">
        <v>4170</v>
      </c>
      <c r="C82" s="412"/>
      <c r="D82" s="412"/>
      <c r="E82" s="411"/>
      <c r="F82" s="412"/>
      <c r="G82" s="412"/>
      <c r="H82" s="411">
        <v>8547</v>
      </c>
      <c r="I82" s="506"/>
      <c r="J82" s="506"/>
      <c r="K82" s="413">
        <f t="shared" si="11"/>
        <v>8547</v>
      </c>
      <c r="L82" s="411"/>
    </row>
    <row r="83" spans="1:12" x14ac:dyDescent="0.2">
      <c r="A83" s="1818" t="s">
        <v>812</v>
      </c>
      <c r="B83" s="114">
        <v>4190</v>
      </c>
      <c r="C83" s="412"/>
      <c r="D83" s="412"/>
      <c r="E83" s="411"/>
      <c r="F83" s="412"/>
      <c r="G83" s="412"/>
      <c r="H83" s="411">
        <v>2560</v>
      </c>
      <c r="I83" s="506"/>
      <c r="J83" s="506"/>
      <c r="K83" s="413">
        <f t="shared" si="11"/>
        <v>2560</v>
      </c>
      <c r="L83" s="411"/>
    </row>
    <row r="84" spans="1:12" ht="13.5" thickBot="1" x14ac:dyDescent="0.25">
      <c r="A84" s="886" t="s">
        <v>1918</v>
      </c>
      <c r="B84" s="532">
        <v>4100</v>
      </c>
      <c r="C84" s="412"/>
      <c r="D84" s="412"/>
      <c r="E84" s="414">
        <f>SUM(E78:E83)</f>
        <v>0</v>
      </c>
      <c r="F84" s="412"/>
      <c r="G84" s="412"/>
      <c r="H84" s="414">
        <f>SUM(H78:H83)</f>
        <v>341733</v>
      </c>
      <c r="I84" s="506"/>
      <c r="J84" s="506"/>
      <c r="K84" s="414">
        <f>SUM(K78:K83)</f>
        <v>341733</v>
      </c>
      <c r="L84" s="414">
        <f>SUM(L78:L83)</f>
        <v>363500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800</v>
      </c>
      <c r="B93" s="1808">
        <v>4310</v>
      </c>
      <c r="C93" s="412"/>
      <c r="D93" s="412"/>
      <c r="E93" s="436"/>
      <c r="F93" s="412"/>
      <c r="G93" s="412"/>
      <c r="H93" s="1809"/>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v>2600</v>
      </c>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2600</v>
      </c>
    </row>
    <row r="101" spans="1:14" ht="12.75" customHeight="1" thickTop="1" thickBot="1" x14ac:dyDescent="0.25">
      <c r="A101" s="1820" t="s">
        <v>1923</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0</v>
      </c>
      <c r="F102" s="412"/>
      <c r="G102" s="412"/>
      <c r="H102" s="424">
        <f>SUM(H84,H92,H100,H101)</f>
        <v>341733</v>
      </c>
      <c r="I102" s="506"/>
      <c r="J102" s="506"/>
      <c r="K102" s="424">
        <f>SUM(K84,K92,K100,K101)</f>
        <v>341733</v>
      </c>
      <c r="L102" s="424">
        <f>SUM(L84,L92,L100,L101)</f>
        <v>366100</v>
      </c>
    </row>
    <row r="103" spans="1:14" s="116" customFormat="1" ht="18" customHeight="1" thickTop="1" x14ac:dyDescent="0.2">
      <c r="A103" s="1822" t="s">
        <v>605</v>
      </c>
      <c r="B103" s="1868" t="s">
        <v>581</v>
      </c>
      <c r="C103" s="412"/>
      <c r="D103" s="412"/>
      <c r="E103" s="412"/>
      <c r="F103" s="412"/>
      <c r="G103" s="412"/>
      <c r="H103" s="415"/>
      <c r="I103" s="432"/>
      <c r="J103" s="432"/>
      <c r="K103" s="415"/>
      <c r="L103" s="415"/>
      <c r="M103" s="906"/>
      <c r="N103" s="906"/>
    </row>
    <row r="104" spans="1:14" s="295" customFormat="1" ht="13.5" customHeight="1" x14ac:dyDescent="0.2">
      <c r="A104" s="1823" t="s">
        <v>718</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1390</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691</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1534493</v>
      </c>
      <c r="D114" s="414">
        <f t="shared" ref="D114:K114" si="13">SUM(D33,D74,D75,D102,D112,D113)</f>
        <v>185784</v>
      </c>
      <c r="E114" s="414">
        <f t="shared" si="13"/>
        <v>153160</v>
      </c>
      <c r="F114" s="414">
        <f t="shared" si="13"/>
        <v>143137</v>
      </c>
      <c r="G114" s="414">
        <f t="shared" si="13"/>
        <v>4815</v>
      </c>
      <c r="H114" s="414">
        <f>SUM(H33,H74,H75,H102,H112,H113)</f>
        <v>462562</v>
      </c>
      <c r="I114" s="414">
        <f t="shared" si="13"/>
        <v>0</v>
      </c>
      <c r="J114" s="414">
        <f t="shared" si="13"/>
        <v>0</v>
      </c>
      <c r="K114" s="414">
        <f t="shared" si="13"/>
        <v>2483951</v>
      </c>
      <c r="L114" s="414">
        <f>SUM(L33,L74,L75,L102,L112,L113)</f>
        <v>2591148</v>
      </c>
    </row>
    <row r="115" spans="1:14" ht="23.25" thickTop="1" x14ac:dyDescent="0.2">
      <c r="A115" s="1824" t="s">
        <v>1176</v>
      </c>
      <c r="B115" s="891"/>
      <c r="C115" s="415"/>
      <c r="D115" s="415"/>
      <c r="E115" s="415"/>
      <c r="F115" s="415"/>
      <c r="G115" s="415"/>
      <c r="H115" s="415"/>
      <c r="I115" s="415"/>
      <c r="J115" s="415"/>
      <c r="K115" s="439">
        <f>'Revenues 9-14'!C275-'Expenditures 15-22'!K114</f>
        <v>-53455</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91" t="s">
        <v>336</v>
      </c>
      <c r="B117" s="2292"/>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6" t="s">
        <v>693</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715</v>
      </c>
      <c r="B121" s="208"/>
      <c r="C121" s="430"/>
      <c r="D121" s="430"/>
      <c r="E121" s="430"/>
      <c r="F121" s="430"/>
      <c r="G121" s="430"/>
      <c r="H121" s="430"/>
      <c r="I121" s="412"/>
      <c r="J121" s="412"/>
      <c r="K121" s="416"/>
      <c r="L121" s="430"/>
    </row>
    <row r="122" spans="1:14" ht="13.5" thickBot="1" x14ac:dyDescent="0.25">
      <c r="A122" s="1812" t="s">
        <v>1257</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v>103318</v>
      </c>
      <c r="D124" s="411">
        <v>24318</v>
      </c>
      <c r="E124" s="411">
        <v>39585</v>
      </c>
      <c r="F124" s="411">
        <f>87776+1</f>
        <v>87777</v>
      </c>
      <c r="G124" s="411">
        <v>3948</v>
      </c>
      <c r="H124" s="411"/>
      <c r="I124" s="435"/>
      <c r="J124" s="435"/>
      <c r="K124" s="414">
        <f>SUM(C124:J124)</f>
        <v>258946</v>
      </c>
      <c r="L124" s="411">
        <v>245370</v>
      </c>
    </row>
    <row r="125" spans="1:14" ht="14.25" thickTop="1" thickBot="1" x14ac:dyDescent="0.25">
      <c r="A125" s="1812" t="s">
        <v>1128</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103318</v>
      </c>
      <c r="D127" s="414">
        <f t="shared" ref="D127:L127" si="14">SUM(D122:D126)</f>
        <v>24318</v>
      </c>
      <c r="E127" s="414">
        <f t="shared" si="14"/>
        <v>39585</v>
      </c>
      <c r="F127" s="414">
        <f t="shared" si="14"/>
        <v>87777</v>
      </c>
      <c r="G127" s="414">
        <f t="shared" si="14"/>
        <v>3948</v>
      </c>
      <c r="H127" s="414">
        <f t="shared" si="14"/>
        <v>0</v>
      </c>
      <c r="I127" s="414">
        <f t="shared" si="14"/>
        <v>0</v>
      </c>
      <c r="J127" s="414">
        <f t="shared" si="14"/>
        <v>0</v>
      </c>
      <c r="K127" s="414">
        <f t="shared" si="14"/>
        <v>258946</v>
      </c>
      <c r="L127" s="414">
        <f t="shared" si="14"/>
        <v>245370</v>
      </c>
    </row>
    <row r="128" spans="1:14" ht="12.75" customHeight="1" thickTop="1" x14ac:dyDescent="0.2">
      <c r="A128" s="882" t="s">
        <v>1155</v>
      </c>
      <c r="B128" s="1080" t="s">
        <v>672</v>
      </c>
      <c r="C128" s="1862"/>
      <c r="D128" s="1862"/>
      <c r="E128" s="1862"/>
      <c r="F128" s="1862"/>
      <c r="G128" s="1862"/>
      <c r="H128" s="1862"/>
      <c r="I128" s="702"/>
      <c r="J128" s="702"/>
      <c r="K128" s="429">
        <f>SUM(C128:J128)</f>
        <v>0</v>
      </c>
      <c r="L128" s="1862"/>
    </row>
    <row r="129" spans="1:14" ht="12.75" customHeight="1" thickBot="1" x14ac:dyDescent="0.25">
      <c r="A129" s="1863" t="s">
        <v>971</v>
      </c>
      <c r="B129" s="1806" t="s">
        <v>667</v>
      </c>
      <c r="C129" s="424">
        <f>SUM(C120,C127,C128)</f>
        <v>103318</v>
      </c>
      <c r="D129" s="424">
        <f t="shared" ref="D129:L129" si="15">SUM(D120,D127,D128)</f>
        <v>24318</v>
      </c>
      <c r="E129" s="424">
        <f t="shared" si="15"/>
        <v>39585</v>
      </c>
      <c r="F129" s="424">
        <f t="shared" si="15"/>
        <v>87777</v>
      </c>
      <c r="G129" s="424">
        <f t="shared" si="15"/>
        <v>3948</v>
      </c>
      <c r="H129" s="424">
        <f t="shared" si="15"/>
        <v>0</v>
      </c>
      <c r="I129" s="424">
        <f t="shared" si="15"/>
        <v>0</v>
      </c>
      <c r="J129" s="424">
        <f t="shared" si="15"/>
        <v>0</v>
      </c>
      <c r="K129" s="424">
        <f t="shared" si="15"/>
        <v>258946</v>
      </c>
      <c r="L129" s="424">
        <f t="shared" si="15"/>
        <v>245370</v>
      </c>
    </row>
    <row r="130" spans="1:14" ht="18" customHeight="1" thickTop="1" thickBot="1" x14ac:dyDescent="0.25">
      <c r="A130" s="1811" t="s">
        <v>1224</v>
      </c>
      <c r="B130" s="1805" t="s">
        <v>673</v>
      </c>
      <c r="C130" s="423"/>
      <c r="D130" s="423"/>
      <c r="E130" s="423"/>
      <c r="F130" s="423"/>
      <c r="G130" s="423"/>
      <c r="H130" s="423"/>
      <c r="I130" s="428"/>
      <c r="J130" s="428"/>
      <c r="K130" s="414">
        <f>SUM(C130:J130)</f>
        <v>0</v>
      </c>
      <c r="L130" s="423"/>
    </row>
    <row r="131" spans="1:14" ht="18" customHeight="1" thickTop="1" x14ac:dyDescent="0.2">
      <c r="A131" s="1828" t="s">
        <v>719</v>
      </c>
      <c r="B131" s="1868" t="s">
        <v>1027</v>
      </c>
      <c r="C131" s="432"/>
      <c r="D131" s="432"/>
      <c r="E131" s="433"/>
      <c r="F131" s="432"/>
      <c r="G131" s="432"/>
      <c r="H131" s="433"/>
      <c r="I131" s="432"/>
      <c r="J131" s="432"/>
      <c r="K131" s="433"/>
      <c r="L131" s="433"/>
    </row>
    <row r="132" spans="1:14" s="91" customFormat="1" ht="13.5" customHeight="1" x14ac:dyDescent="0.2">
      <c r="A132" s="1829" t="s">
        <v>717</v>
      </c>
      <c r="B132" s="537"/>
      <c r="C132" s="432"/>
      <c r="D132" s="432"/>
      <c r="E132" s="430"/>
      <c r="F132" s="432"/>
      <c r="G132" s="432"/>
      <c r="H132" s="430"/>
      <c r="I132" s="432"/>
      <c r="J132" s="432"/>
      <c r="K132" s="430"/>
      <c r="L132" s="430"/>
      <c r="M132" s="907"/>
      <c r="N132" s="907"/>
    </row>
    <row r="133" spans="1:14" x14ac:dyDescent="0.2">
      <c r="A133" s="1812" t="s">
        <v>348</v>
      </c>
      <c r="B133" s="266">
        <v>4120</v>
      </c>
      <c r="C133" s="412"/>
      <c r="D133" s="412"/>
      <c r="E133" s="434"/>
      <c r="F133" s="412"/>
      <c r="G133" s="412"/>
      <c r="H133" s="417"/>
      <c r="I133" s="506"/>
      <c r="J133" s="412"/>
      <c r="K133" s="419">
        <f>SUM(E133,H133)</f>
        <v>0</v>
      </c>
      <c r="L133" s="417"/>
    </row>
    <row r="134" spans="1:14" x14ac:dyDescent="0.2">
      <c r="A134" s="1812" t="s">
        <v>811</v>
      </c>
      <c r="B134" s="266">
        <v>4140</v>
      </c>
      <c r="C134" s="412"/>
      <c r="D134" s="412"/>
      <c r="E134" s="435"/>
      <c r="F134" s="412"/>
      <c r="G134" s="412"/>
      <c r="H134" s="411"/>
      <c r="I134" s="506"/>
      <c r="J134" s="412"/>
      <c r="K134" s="419">
        <f>SUM(E134,H134)</f>
        <v>0</v>
      </c>
      <c r="L134" s="411"/>
    </row>
    <row r="135" spans="1:14" ht="22.5" x14ac:dyDescent="0.2">
      <c r="A135" s="1818"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1225</v>
      </c>
      <c r="B139" s="263" t="s">
        <v>581</v>
      </c>
      <c r="C139" s="412"/>
      <c r="D139" s="412"/>
      <c r="E139" s="436"/>
      <c r="F139" s="436"/>
      <c r="G139" s="436"/>
      <c r="H139" s="437"/>
      <c r="I139" s="506"/>
      <c r="J139" s="436"/>
      <c r="K139" s="437"/>
      <c r="L139" s="437"/>
    </row>
    <row r="140" spans="1:14" ht="13.5" customHeight="1" x14ac:dyDescent="0.2">
      <c r="A140" s="1827" t="s">
        <v>718</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1390</v>
      </c>
      <c r="B143" s="114" t="s">
        <v>720</v>
      </c>
      <c r="C143" s="412"/>
      <c r="D143" s="412"/>
      <c r="E143" s="412"/>
      <c r="F143" s="412"/>
      <c r="G143" s="412"/>
      <c r="H143" s="411"/>
      <c r="I143" s="432"/>
      <c r="J143" s="412"/>
      <c r="K143" s="419">
        <f>SUM(H143)</f>
        <v>0</v>
      </c>
      <c r="L143" s="411"/>
    </row>
    <row r="144" spans="1:14" x14ac:dyDescent="0.2">
      <c r="A144" s="1812" t="s">
        <v>93</v>
      </c>
      <c r="B144" s="266" t="s">
        <v>691</v>
      </c>
      <c r="C144" s="412"/>
      <c r="D144" s="412"/>
      <c r="E144" s="412"/>
      <c r="F144" s="412"/>
      <c r="G144" s="412"/>
      <c r="H144" s="411"/>
      <c r="I144" s="432"/>
      <c r="J144" s="412"/>
      <c r="K144" s="419">
        <f>SUM(H144)</f>
        <v>0</v>
      </c>
      <c r="L144" s="411"/>
    </row>
    <row r="145" spans="1:14" ht="12.75" customHeight="1" x14ac:dyDescent="0.2">
      <c r="A145" s="1812"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1226</v>
      </c>
      <c r="B149" s="263" t="s">
        <v>1028</v>
      </c>
      <c r="C149" s="412"/>
      <c r="D149" s="412"/>
      <c r="E149" s="412"/>
      <c r="F149" s="412"/>
      <c r="G149" s="412"/>
      <c r="H149" s="522"/>
      <c r="I149" s="430"/>
      <c r="J149" s="412"/>
      <c r="K149" s="416"/>
      <c r="L149" s="422"/>
    </row>
    <row r="150" spans="1:14" ht="12.75" customHeight="1" thickTop="1" thickBot="1" x14ac:dyDescent="0.25">
      <c r="A150" s="2302" t="s">
        <v>723</v>
      </c>
      <c r="B150" s="2303"/>
      <c r="C150" s="414">
        <f>SUM(C129,C130,C138,C148,C149)</f>
        <v>103318</v>
      </c>
      <c r="D150" s="414">
        <f t="shared" ref="D150:K150" si="16">SUM(D129,D130,D138,D148,D149)</f>
        <v>24318</v>
      </c>
      <c r="E150" s="414">
        <f t="shared" si="16"/>
        <v>39585</v>
      </c>
      <c r="F150" s="414">
        <f t="shared" si="16"/>
        <v>87777</v>
      </c>
      <c r="G150" s="414">
        <f t="shared" si="16"/>
        <v>3948</v>
      </c>
      <c r="H150" s="414">
        <f t="shared" si="16"/>
        <v>0</v>
      </c>
      <c r="I150" s="414">
        <f t="shared" si="16"/>
        <v>0</v>
      </c>
      <c r="J150" s="414">
        <f t="shared" si="16"/>
        <v>0</v>
      </c>
      <c r="K150" s="414">
        <f t="shared" si="16"/>
        <v>258946</v>
      </c>
      <c r="L150" s="414">
        <f>SUM(L129,L130,L138,L148,L149)</f>
        <v>245370</v>
      </c>
    </row>
    <row r="151" spans="1:14" ht="12.75" customHeight="1" thickTop="1" x14ac:dyDescent="0.2">
      <c r="A151" s="2298" t="s">
        <v>1402</v>
      </c>
      <c r="B151" s="2299"/>
      <c r="C151" s="415"/>
      <c r="D151" s="415"/>
      <c r="E151" s="415"/>
      <c r="F151" s="415"/>
      <c r="G151" s="415"/>
      <c r="H151" s="415"/>
      <c r="I151" s="415"/>
      <c r="J151" s="412"/>
      <c r="K151" s="439">
        <f>'Revenues 9-14'!D275-'Expenditures 15-22'!K150</f>
        <v>-66053</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91" t="s">
        <v>724</v>
      </c>
      <c r="B153" s="215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7" t="s">
        <v>718</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1390</v>
      </c>
      <c r="B159" s="266" t="s">
        <v>720</v>
      </c>
      <c r="C159" s="412"/>
      <c r="D159" s="412"/>
      <c r="E159" s="412"/>
      <c r="F159" s="412"/>
      <c r="G159" s="412"/>
      <c r="H159" s="411"/>
      <c r="I159" s="412"/>
      <c r="J159" s="412"/>
      <c r="K159" s="413">
        <f>SUM(C159:J159)</f>
        <v>0</v>
      </c>
      <c r="L159" s="411"/>
    </row>
    <row r="160" spans="1:14" x14ac:dyDescent="0.2">
      <c r="A160" s="1812" t="s">
        <v>93</v>
      </c>
      <c r="B160" s="114" t="s">
        <v>691</v>
      </c>
      <c r="C160" s="412"/>
      <c r="D160" s="412"/>
      <c r="E160" s="412"/>
      <c r="F160" s="412"/>
      <c r="G160" s="412"/>
      <c r="H160" s="411"/>
      <c r="I160" s="412"/>
      <c r="J160" s="412"/>
      <c r="K160" s="413">
        <f>SUM(C160:J160)</f>
        <v>0</v>
      </c>
      <c r="L160" s="411"/>
    </row>
    <row r="161" spans="1:14" ht="12.75" customHeight="1" x14ac:dyDescent="0.2">
      <c r="A161" s="1812"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96260</v>
      </c>
      <c r="I163" s="412"/>
      <c r="J163" s="412"/>
      <c r="K163" s="413">
        <f>SUM(C163:H163)</f>
        <v>96260</v>
      </c>
      <c r="L163" s="1862">
        <v>53000</v>
      </c>
    </row>
    <row r="164" spans="1:14" ht="33.75" customHeight="1" x14ac:dyDescent="0.2">
      <c r="A164" s="1832" t="s">
        <v>293</v>
      </c>
      <c r="B164" s="535" t="s">
        <v>32</v>
      </c>
      <c r="C164" s="412"/>
      <c r="D164" s="412"/>
      <c r="E164" s="412"/>
      <c r="F164" s="412"/>
      <c r="G164" s="412"/>
      <c r="H164" s="1865">
        <v>120000</v>
      </c>
      <c r="I164" s="412"/>
      <c r="J164" s="412"/>
      <c r="K164" s="413">
        <f>SUM(C164:J164)</f>
        <v>120000</v>
      </c>
      <c r="L164" s="1865">
        <v>164000</v>
      </c>
    </row>
    <row r="165" spans="1:14" ht="13.5" customHeight="1" thickBot="1" x14ac:dyDescent="0.25">
      <c r="A165" s="1816" t="s">
        <v>884</v>
      </c>
      <c r="B165" s="536" t="s">
        <v>88</v>
      </c>
      <c r="C165" s="412"/>
      <c r="D165" s="412"/>
      <c r="E165" s="425"/>
      <c r="F165" s="412"/>
      <c r="G165" s="412"/>
      <c r="H165" s="1865">
        <v>1028</v>
      </c>
      <c r="I165" s="506"/>
      <c r="J165" s="412"/>
      <c r="K165" s="413">
        <f>SUM(C165:J165)</f>
        <v>1028</v>
      </c>
      <c r="L165" s="1865">
        <v>1030</v>
      </c>
    </row>
    <row r="166" spans="1:14" ht="12.75" customHeight="1" thickTop="1" thickBot="1" x14ac:dyDescent="0.25">
      <c r="A166" s="886" t="s">
        <v>742</v>
      </c>
      <c r="B166" s="467" t="s">
        <v>581</v>
      </c>
      <c r="C166" s="412"/>
      <c r="D166" s="412"/>
      <c r="E166" s="427">
        <f>SUM(E162,E163,E164,E165)</f>
        <v>0</v>
      </c>
      <c r="F166" s="412"/>
      <c r="G166" s="412"/>
      <c r="H166" s="424">
        <f>SUM(H162,H163,H164,H165)</f>
        <v>217288</v>
      </c>
      <c r="I166" s="436"/>
      <c r="J166" s="412"/>
      <c r="K166" s="424">
        <f>SUM(K162,K163,K164,K165)</f>
        <v>217288</v>
      </c>
      <c r="L166" s="424">
        <f>SUM(L162,L163,L164,L165)</f>
        <v>218030</v>
      </c>
    </row>
    <row r="167" spans="1:14" ht="18" customHeight="1" thickTop="1" thickBot="1" x14ac:dyDescent="0.25">
      <c r="A167" s="1857" t="s">
        <v>89</v>
      </c>
      <c r="B167" s="1805" t="s">
        <v>1028</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217288</v>
      </c>
      <c r="I168" s="436"/>
      <c r="J168" s="412"/>
      <c r="K168" s="424">
        <f>SUM(K154,K166,K167)</f>
        <v>217288</v>
      </c>
      <c r="L168" s="424">
        <f>SUM(L154,L166,L167)</f>
        <v>218030</v>
      </c>
    </row>
    <row r="169" spans="1:14" ht="23.25" thickTop="1" x14ac:dyDescent="0.2">
      <c r="A169" s="1824" t="s">
        <v>1176</v>
      </c>
      <c r="B169" s="466"/>
      <c r="C169" s="412"/>
      <c r="D169" s="412"/>
      <c r="E169" s="412"/>
      <c r="F169" s="412"/>
      <c r="G169" s="412"/>
      <c r="H169" s="415"/>
      <c r="I169" s="412"/>
      <c r="J169" s="412"/>
      <c r="K169" s="439">
        <f>'Revenues 9-14'!E275-'Expenditures 15-22'!K168</f>
        <v>-2590</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5" t="s">
        <v>693</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715</v>
      </c>
      <c r="B175" s="1858"/>
      <c r="C175" s="1859"/>
      <c r="D175" s="1859"/>
      <c r="E175" s="1859"/>
      <c r="F175" s="1859"/>
      <c r="G175" s="1859"/>
      <c r="H175" s="1859"/>
      <c r="I175" s="432"/>
      <c r="J175" s="432"/>
      <c r="K175" s="1859"/>
      <c r="L175" s="1859"/>
    </row>
    <row r="176" spans="1:14" ht="12.75" customHeight="1" x14ac:dyDescent="0.2">
      <c r="A176" s="1812" t="s">
        <v>1128</v>
      </c>
      <c r="B176" s="266">
        <v>2550</v>
      </c>
      <c r="C176" s="411">
        <v>78046</v>
      </c>
      <c r="D176" s="411"/>
      <c r="E176" s="411">
        <v>3104</v>
      </c>
      <c r="F176" s="411">
        <v>23221</v>
      </c>
      <c r="G176" s="411">
        <v>40429</v>
      </c>
      <c r="H176" s="411"/>
      <c r="I176" s="435"/>
      <c r="J176" s="435"/>
      <c r="K176" s="413">
        <f>SUM(C176:J176)</f>
        <v>144800</v>
      </c>
      <c r="L176" s="411">
        <v>148760</v>
      </c>
    </row>
    <row r="177" spans="1:14" ht="12.75" customHeight="1" thickBot="1" x14ac:dyDescent="0.25">
      <c r="A177" s="1819" t="s">
        <v>1155</v>
      </c>
      <c r="B177" s="1860">
        <v>2900</v>
      </c>
      <c r="C177" s="422"/>
      <c r="D177" s="422"/>
      <c r="E177" s="422"/>
      <c r="F177" s="422"/>
      <c r="G177" s="422"/>
      <c r="H177" s="422"/>
      <c r="I177" s="807"/>
      <c r="J177" s="807"/>
      <c r="K177" s="424">
        <f>SUM(C177:J177)</f>
        <v>0</v>
      </c>
      <c r="L177" s="422"/>
    </row>
    <row r="178" spans="1:14" ht="12.75" customHeight="1" thickTop="1" thickBot="1" x14ac:dyDescent="0.25">
      <c r="A178" s="1836" t="s">
        <v>971</v>
      </c>
      <c r="B178" s="467" t="s">
        <v>667</v>
      </c>
      <c r="C178" s="424">
        <f>SUM(C174,C176,C177)</f>
        <v>78046</v>
      </c>
      <c r="D178" s="424">
        <f t="shared" ref="D178:J178" si="17">SUM(D174,D176,D177)</f>
        <v>0</v>
      </c>
      <c r="E178" s="424">
        <f t="shared" si="17"/>
        <v>3104</v>
      </c>
      <c r="F178" s="424">
        <f t="shared" si="17"/>
        <v>23221</v>
      </c>
      <c r="G178" s="424">
        <f t="shared" si="17"/>
        <v>40429</v>
      </c>
      <c r="H178" s="424">
        <f t="shared" si="17"/>
        <v>0</v>
      </c>
      <c r="I178" s="424">
        <f t="shared" si="17"/>
        <v>0</v>
      </c>
      <c r="J178" s="424">
        <f t="shared" si="17"/>
        <v>0</v>
      </c>
      <c r="K178" s="424">
        <f>SUM(K174,K176,K177)</f>
        <v>144800</v>
      </c>
      <c r="L178" s="424">
        <f>SUM(L174, L176:L177)</f>
        <v>148760</v>
      </c>
    </row>
    <row r="179" spans="1:14" ht="18" customHeight="1" thickTop="1" thickBot="1" x14ac:dyDescent="0.25">
      <c r="A179" s="1861" t="s">
        <v>1114</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1027</v>
      </c>
      <c r="C180" s="412"/>
      <c r="D180" s="412"/>
      <c r="E180" s="412"/>
      <c r="F180" s="412"/>
      <c r="G180" s="412"/>
      <c r="H180" s="412"/>
      <c r="I180" s="412"/>
      <c r="J180" s="412"/>
      <c r="K180" s="412"/>
      <c r="L180" s="412"/>
      <c r="M180" s="908"/>
      <c r="N180" s="908"/>
    </row>
    <row r="181" spans="1:14" s="19" customFormat="1" x14ac:dyDescent="0.2">
      <c r="A181" s="1816" t="s">
        <v>1346</v>
      </c>
      <c r="B181" s="208"/>
      <c r="C181" s="412"/>
      <c r="D181" s="412"/>
      <c r="E181" s="412"/>
      <c r="F181" s="412"/>
      <c r="G181" s="412"/>
      <c r="H181" s="412"/>
      <c r="I181" s="412"/>
      <c r="J181" s="412"/>
      <c r="K181" s="412"/>
      <c r="L181" s="412"/>
      <c r="M181" s="908"/>
      <c r="N181" s="908"/>
    </row>
    <row r="182" spans="1:14" x14ac:dyDescent="0.2">
      <c r="A182" s="1812" t="s">
        <v>585</v>
      </c>
      <c r="B182" s="266">
        <v>4110</v>
      </c>
      <c r="C182" s="412"/>
      <c r="D182" s="412"/>
      <c r="E182" s="411"/>
      <c r="F182" s="412"/>
      <c r="G182" s="412"/>
      <c r="H182" s="411"/>
      <c r="I182" s="506"/>
      <c r="J182" s="412"/>
      <c r="K182" s="413">
        <f t="shared" ref="K182:K187" si="18">SUM(E182,H182)</f>
        <v>0</v>
      </c>
      <c r="L182" s="411"/>
    </row>
    <row r="183" spans="1:14" x14ac:dyDescent="0.2">
      <c r="A183" s="1812" t="s">
        <v>348</v>
      </c>
      <c r="B183" s="266">
        <v>4120</v>
      </c>
      <c r="C183" s="412"/>
      <c r="D183" s="412"/>
      <c r="E183" s="411"/>
      <c r="F183" s="412"/>
      <c r="G183" s="412"/>
      <c r="H183" s="411"/>
      <c r="I183" s="506"/>
      <c r="J183" s="412"/>
      <c r="K183" s="413">
        <f t="shared" si="18"/>
        <v>0</v>
      </c>
      <c r="L183" s="411"/>
    </row>
    <row r="184" spans="1:14" x14ac:dyDescent="0.2">
      <c r="A184" s="1812" t="s">
        <v>349</v>
      </c>
      <c r="B184" s="114">
        <v>4130</v>
      </c>
      <c r="C184" s="412"/>
      <c r="D184" s="412"/>
      <c r="E184" s="411"/>
      <c r="F184" s="412"/>
      <c r="G184" s="412"/>
      <c r="H184" s="411"/>
      <c r="I184" s="506"/>
      <c r="J184" s="412"/>
      <c r="K184" s="413">
        <f t="shared" si="18"/>
        <v>0</v>
      </c>
      <c r="L184" s="411"/>
    </row>
    <row r="185" spans="1:14" x14ac:dyDescent="0.2">
      <c r="A185" s="1812" t="s">
        <v>811</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1105</v>
      </c>
      <c r="C189" s="412"/>
      <c r="D189" s="412"/>
      <c r="E189" s="1862"/>
      <c r="F189" s="412"/>
      <c r="G189" s="412"/>
      <c r="H189" s="1862"/>
      <c r="I189" s="506"/>
      <c r="J189" s="412"/>
      <c r="K189" s="429">
        <f>SUM(E189,H189)</f>
        <v>0</v>
      </c>
      <c r="L189" s="1862"/>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1115</v>
      </c>
      <c r="B191" s="1868" t="s">
        <v>581</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1390</v>
      </c>
      <c r="B195" s="114" t="s">
        <v>720</v>
      </c>
      <c r="C195" s="412"/>
      <c r="D195" s="412"/>
      <c r="E195" s="412"/>
      <c r="F195" s="412"/>
      <c r="G195" s="412"/>
      <c r="H195" s="411"/>
      <c r="I195" s="412"/>
      <c r="J195" s="412"/>
      <c r="K195" s="413">
        <f>SUM(H195)</f>
        <v>0</v>
      </c>
      <c r="L195" s="411"/>
    </row>
    <row r="196" spans="1:14" x14ac:dyDescent="0.2">
      <c r="A196" s="1812" t="s">
        <v>93</v>
      </c>
      <c r="B196" s="266" t="s">
        <v>691</v>
      </c>
      <c r="C196" s="412"/>
      <c r="D196" s="412"/>
      <c r="E196" s="412"/>
      <c r="F196" s="412"/>
      <c r="G196" s="412"/>
      <c r="H196" s="411"/>
      <c r="I196" s="412"/>
      <c r="J196" s="412"/>
      <c r="K196" s="413">
        <f>SUM(H196)</f>
        <v>0</v>
      </c>
      <c r="L196" s="411"/>
    </row>
    <row r="197" spans="1:14" x14ac:dyDescent="0.2">
      <c r="A197" s="1837"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884</v>
      </c>
      <c r="B201" s="536" t="s">
        <v>88</v>
      </c>
      <c r="C201" s="412"/>
      <c r="D201" s="412"/>
      <c r="E201" s="412"/>
      <c r="F201" s="412"/>
      <c r="G201" s="412"/>
      <c r="H201" s="435"/>
      <c r="I201" s="412"/>
      <c r="J201" s="412"/>
      <c r="K201" s="1060">
        <f>H201</f>
        <v>0</v>
      </c>
      <c r="L201" s="411"/>
    </row>
    <row r="202" spans="1:14" ht="12.75" customHeight="1" thickBot="1" x14ac:dyDescent="0.25">
      <c r="A202" s="1863" t="s">
        <v>742</v>
      </c>
      <c r="B202" s="180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1039</v>
      </c>
      <c r="B203" s="263" t="s">
        <v>1028</v>
      </c>
      <c r="C203" s="416"/>
      <c r="D203" s="416"/>
      <c r="E203" s="416"/>
      <c r="F203" s="416"/>
      <c r="G203" s="416"/>
      <c r="H203" s="416"/>
      <c r="I203" s="412"/>
      <c r="J203" s="412"/>
      <c r="K203" s="416"/>
      <c r="L203" s="423"/>
    </row>
    <row r="204" spans="1:14" ht="12.75" customHeight="1" thickTop="1" thickBot="1" x14ac:dyDescent="0.25">
      <c r="A204" s="1833" t="s">
        <v>316</v>
      </c>
      <c r="B204" s="469"/>
      <c r="C204" s="414">
        <f>SUM(C178,C179)</f>
        <v>78046</v>
      </c>
      <c r="D204" s="414">
        <f>SUM(D178,D179)</f>
        <v>0</v>
      </c>
      <c r="E204" s="414">
        <f>SUM(E178,E179,E190)</f>
        <v>3104</v>
      </c>
      <c r="F204" s="414">
        <f>SUM(F178,F179)</f>
        <v>23221</v>
      </c>
      <c r="G204" s="414">
        <f>SUM(G178,G179)</f>
        <v>40429</v>
      </c>
      <c r="H204" s="414">
        <f>SUM(H178,H179,H190,H202,H203)</f>
        <v>0</v>
      </c>
      <c r="I204" s="414">
        <f>SUM(I178,I179)</f>
        <v>0</v>
      </c>
      <c r="J204" s="414">
        <f>SUM(J178,J179)</f>
        <v>0</v>
      </c>
      <c r="K204" s="413">
        <f>SUM(K178,K179,K190,K202,K203)</f>
        <v>144800</v>
      </c>
      <c r="L204" s="414">
        <f>SUM(L178,L179,L190,L202,L203)</f>
        <v>148760</v>
      </c>
    </row>
    <row r="205" spans="1:14" ht="23.25" thickTop="1" x14ac:dyDescent="0.2">
      <c r="A205" s="1824" t="s">
        <v>1176</v>
      </c>
      <c r="B205" s="466"/>
      <c r="C205" s="415"/>
      <c r="D205" s="415"/>
      <c r="E205" s="415"/>
      <c r="F205" s="415"/>
      <c r="G205" s="415"/>
      <c r="H205" s="415"/>
      <c r="I205" s="412"/>
      <c r="J205" s="412"/>
      <c r="K205" s="439">
        <f>'Revenues 9-14'!F275-'Expenditures 15-22'!K204</f>
        <v>7252</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305" t="s">
        <v>1140</v>
      </c>
      <c r="B207" s="2306"/>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2" t="s">
        <v>1136</v>
      </c>
      <c r="B209" s="266">
        <v>1100</v>
      </c>
      <c r="C209" s="412"/>
      <c r="D209" s="411">
        <f>18567+1</f>
        <v>18568</v>
      </c>
      <c r="E209" s="412"/>
      <c r="F209" s="412"/>
      <c r="G209" s="412"/>
      <c r="H209" s="412"/>
      <c r="I209" s="412"/>
      <c r="J209" s="412"/>
      <c r="K209" s="413">
        <f>D209</f>
        <v>18568</v>
      </c>
      <c r="L209" s="411">
        <v>20490</v>
      </c>
    </row>
    <row r="210" spans="1:12" x14ac:dyDescent="0.2">
      <c r="A210" s="1812" t="s">
        <v>171</v>
      </c>
      <c r="B210" s="266" t="s">
        <v>1142</v>
      </c>
      <c r="C210" s="412"/>
      <c r="D210" s="435">
        <v>4712</v>
      </c>
      <c r="E210" s="412"/>
      <c r="F210" s="412"/>
      <c r="G210" s="412"/>
      <c r="H210" s="412"/>
      <c r="I210" s="412"/>
      <c r="J210" s="412"/>
      <c r="K210" s="413">
        <f t="shared" ref="K210:K222" si="19">D210</f>
        <v>4712</v>
      </c>
      <c r="L210" s="411">
        <v>5406</v>
      </c>
    </row>
    <row r="211" spans="1:12" x14ac:dyDescent="0.2">
      <c r="A211" s="1812" t="s">
        <v>172</v>
      </c>
      <c r="B211" s="266">
        <v>1200</v>
      </c>
      <c r="C211" s="412"/>
      <c r="D211" s="411">
        <v>147</v>
      </c>
      <c r="E211" s="412"/>
      <c r="F211" s="412"/>
      <c r="G211" s="412"/>
      <c r="H211" s="412"/>
      <c r="I211" s="412"/>
      <c r="J211" s="412"/>
      <c r="K211" s="413">
        <f t="shared" si="19"/>
        <v>147</v>
      </c>
      <c r="L211" s="411">
        <v>300</v>
      </c>
    </row>
    <row r="212" spans="1:12" x14ac:dyDescent="0.2">
      <c r="A212" s="1812" t="s">
        <v>317</v>
      </c>
      <c r="B212" s="266" t="s">
        <v>1143</v>
      </c>
      <c r="C212" s="412"/>
      <c r="D212" s="435"/>
      <c r="E212" s="412"/>
      <c r="F212" s="412"/>
      <c r="G212" s="412"/>
      <c r="H212" s="412"/>
      <c r="I212" s="412"/>
      <c r="J212" s="412"/>
      <c r="K212" s="413">
        <f t="shared" si="19"/>
        <v>0</v>
      </c>
      <c r="L212" s="411"/>
    </row>
    <row r="213" spans="1:12" x14ac:dyDescent="0.2">
      <c r="A213" s="1812" t="s">
        <v>318</v>
      </c>
      <c r="B213" s="266">
        <v>1250</v>
      </c>
      <c r="C213" s="412"/>
      <c r="D213" s="411">
        <v>2000</v>
      </c>
      <c r="E213" s="412"/>
      <c r="F213" s="412"/>
      <c r="G213" s="412"/>
      <c r="H213" s="412"/>
      <c r="I213" s="412"/>
      <c r="J213" s="412"/>
      <c r="K213" s="413">
        <f t="shared" si="19"/>
        <v>2000</v>
      </c>
      <c r="L213" s="411">
        <v>2100</v>
      </c>
    </row>
    <row r="214" spans="1:12" x14ac:dyDescent="0.2">
      <c r="A214" s="1812" t="s">
        <v>319</v>
      </c>
      <c r="B214" s="266" t="s">
        <v>169</v>
      </c>
      <c r="C214" s="412"/>
      <c r="D214" s="435"/>
      <c r="E214" s="412"/>
      <c r="F214" s="412"/>
      <c r="G214" s="412"/>
      <c r="H214" s="412"/>
      <c r="I214" s="412"/>
      <c r="J214" s="412"/>
      <c r="K214" s="413">
        <f t="shared" si="19"/>
        <v>0</v>
      </c>
      <c r="L214" s="411"/>
    </row>
    <row r="215" spans="1:12" x14ac:dyDescent="0.2">
      <c r="A215" s="1812" t="s">
        <v>1137</v>
      </c>
      <c r="B215" s="266">
        <v>1300</v>
      </c>
      <c r="C215" s="412"/>
      <c r="D215" s="411"/>
      <c r="E215" s="412"/>
      <c r="F215" s="412"/>
      <c r="G215" s="412"/>
      <c r="H215" s="412"/>
      <c r="I215" s="412"/>
      <c r="J215" s="412"/>
      <c r="K215" s="413">
        <f t="shared" si="19"/>
        <v>0</v>
      </c>
      <c r="L215" s="411"/>
    </row>
    <row r="216" spans="1:12" x14ac:dyDescent="0.2">
      <c r="A216" s="1812" t="s">
        <v>839</v>
      </c>
      <c r="B216" s="266">
        <v>1400</v>
      </c>
      <c r="C216" s="412"/>
      <c r="D216" s="411">
        <v>835</v>
      </c>
      <c r="E216" s="412"/>
      <c r="F216" s="412"/>
      <c r="G216" s="412"/>
      <c r="H216" s="412"/>
      <c r="I216" s="412"/>
      <c r="J216" s="412"/>
      <c r="K216" s="413">
        <f t="shared" si="19"/>
        <v>835</v>
      </c>
      <c r="L216" s="411">
        <v>1110</v>
      </c>
    </row>
    <row r="217" spans="1:12" x14ac:dyDescent="0.2">
      <c r="A217" s="1812" t="s">
        <v>1138</v>
      </c>
      <c r="B217" s="266">
        <v>1500</v>
      </c>
      <c r="C217" s="412"/>
      <c r="D217" s="411">
        <v>2759</v>
      </c>
      <c r="E217" s="412"/>
      <c r="F217" s="412"/>
      <c r="G217" s="412"/>
      <c r="H217" s="412"/>
      <c r="I217" s="412"/>
      <c r="J217" s="412"/>
      <c r="K217" s="413">
        <f t="shared" si="19"/>
        <v>2759</v>
      </c>
      <c r="L217" s="411">
        <v>2860</v>
      </c>
    </row>
    <row r="218" spans="1:12" x14ac:dyDescent="0.2">
      <c r="A218" s="1812" t="s">
        <v>1139</v>
      </c>
      <c r="B218" s="266">
        <v>1600</v>
      </c>
      <c r="C218" s="412"/>
      <c r="D218" s="411"/>
      <c r="E218" s="412"/>
      <c r="F218" s="412"/>
      <c r="G218" s="412"/>
      <c r="H218" s="412"/>
      <c r="I218" s="412"/>
      <c r="J218" s="412"/>
      <c r="K218" s="413">
        <f t="shared" si="19"/>
        <v>0</v>
      </c>
      <c r="L218" s="411"/>
    </row>
    <row r="219" spans="1:12" x14ac:dyDescent="0.2">
      <c r="A219" s="1812" t="s">
        <v>1164</v>
      </c>
      <c r="B219" s="266">
        <v>1650</v>
      </c>
      <c r="C219" s="412"/>
      <c r="D219" s="411"/>
      <c r="E219" s="412"/>
      <c r="F219" s="412"/>
      <c r="G219" s="412"/>
      <c r="H219" s="412"/>
      <c r="I219" s="412"/>
      <c r="J219" s="412"/>
      <c r="K219" s="413">
        <f t="shared" si="19"/>
        <v>0</v>
      </c>
      <c r="L219" s="411"/>
    </row>
    <row r="220" spans="1:12" x14ac:dyDescent="0.2">
      <c r="A220" s="1812" t="s">
        <v>840</v>
      </c>
      <c r="B220" s="266" t="s">
        <v>170</v>
      </c>
      <c r="C220" s="412"/>
      <c r="D220" s="435"/>
      <c r="E220" s="412"/>
      <c r="F220" s="412"/>
      <c r="G220" s="412"/>
      <c r="H220" s="412"/>
      <c r="I220" s="412"/>
      <c r="J220" s="412"/>
      <c r="K220" s="413">
        <f t="shared" si="19"/>
        <v>0</v>
      </c>
      <c r="L220" s="411"/>
    </row>
    <row r="221" spans="1:12" x14ac:dyDescent="0.2">
      <c r="A221" s="1812" t="s">
        <v>1284</v>
      </c>
      <c r="B221" s="266">
        <v>1800</v>
      </c>
      <c r="C221" s="412"/>
      <c r="D221" s="411"/>
      <c r="E221" s="412"/>
      <c r="F221" s="412"/>
      <c r="G221" s="412"/>
      <c r="H221" s="412"/>
      <c r="I221" s="412"/>
      <c r="J221" s="412"/>
      <c r="K221" s="413">
        <f t="shared" si="19"/>
        <v>0</v>
      </c>
      <c r="L221" s="411"/>
    </row>
    <row r="222" spans="1:12" x14ac:dyDescent="0.2">
      <c r="A222" s="1812"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29021</v>
      </c>
      <c r="E223" s="412"/>
      <c r="F223" s="412"/>
      <c r="G223" s="412"/>
      <c r="H223" s="412"/>
      <c r="I223" s="412"/>
      <c r="J223" s="412"/>
      <c r="K223" s="414">
        <f>SUM(K209:K222)</f>
        <v>29021</v>
      </c>
      <c r="L223" s="414">
        <f>SUM(L209:L222)</f>
        <v>32266</v>
      </c>
    </row>
    <row r="224" spans="1:12" ht="18" customHeight="1" thickTop="1" x14ac:dyDescent="0.2">
      <c r="A224" s="1822" t="s">
        <v>1041</v>
      </c>
      <c r="B224" s="263" t="s">
        <v>667</v>
      </c>
      <c r="C224" s="412"/>
      <c r="D224" s="412"/>
      <c r="E224" s="412"/>
      <c r="F224" s="412"/>
      <c r="G224" s="412"/>
      <c r="H224" s="412"/>
      <c r="I224" s="412"/>
      <c r="J224" s="412"/>
      <c r="K224" s="412"/>
      <c r="L224" s="412"/>
    </row>
    <row r="225" spans="1:12" ht="13.5" customHeight="1" x14ac:dyDescent="0.2">
      <c r="A225" s="1827" t="s">
        <v>693</v>
      </c>
      <c r="B225" s="208"/>
      <c r="C225" s="412"/>
      <c r="D225" s="412"/>
      <c r="E225" s="412"/>
      <c r="F225" s="412"/>
      <c r="G225" s="412"/>
      <c r="H225" s="412"/>
      <c r="I225" s="412"/>
      <c r="J225" s="412"/>
      <c r="K225" s="412"/>
      <c r="L225" s="412"/>
    </row>
    <row r="226" spans="1:12" x14ac:dyDescent="0.2">
      <c r="A226" s="1812" t="s">
        <v>1286</v>
      </c>
      <c r="B226" s="266">
        <v>2110</v>
      </c>
      <c r="C226" s="412"/>
      <c r="D226" s="411"/>
      <c r="E226" s="412"/>
      <c r="F226" s="412"/>
      <c r="G226" s="412"/>
      <c r="H226" s="412"/>
      <c r="I226" s="412"/>
      <c r="J226" s="412"/>
      <c r="K226" s="413">
        <f t="shared" ref="K226:K231" si="20">D226</f>
        <v>0</v>
      </c>
      <c r="L226" s="411"/>
    </row>
    <row r="227" spans="1:12" x14ac:dyDescent="0.2">
      <c r="A227" s="1812" t="s">
        <v>1287</v>
      </c>
      <c r="B227" s="266">
        <v>2120</v>
      </c>
      <c r="C227" s="412"/>
      <c r="D227" s="411">
        <v>583</v>
      </c>
      <c r="E227" s="412"/>
      <c r="F227" s="412"/>
      <c r="G227" s="412"/>
      <c r="H227" s="412"/>
      <c r="I227" s="412"/>
      <c r="J227" s="412"/>
      <c r="K227" s="413">
        <f t="shared" si="20"/>
        <v>583</v>
      </c>
      <c r="L227" s="411">
        <v>600</v>
      </c>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c r="E229" s="412"/>
      <c r="F229" s="412"/>
      <c r="G229" s="412"/>
      <c r="H229" s="412"/>
      <c r="I229" s="412"/>
      <c r="J229" s="412"/>
      <c r="K229" s="413">
        <f t="shared" si="20"/>
        <v>0</v>
      </c>
      <c r="L229" s="411"/>
    </row>
    <row r="230" spans="1:12" x14ac:dyDescent="0.2">
      <c r="A230" s="1812" t="s">
        <v>224</v>
      </c>
      <c r="B230" s="266">
        <v>2150</v>
      </c>
      <c r="C230" s="412"/>
      <c r="D230" s="411"/>
      <c r="E230" s="412"/>
      <c r="F230" s="412"/>
      <c r="G230" s="412"/>
      <c r="H230" s="412"/>
      <c r="I230" s="412"/>
      <c r="J230" s="412"/>
      <c r="K230" s="413">
        <f t="shared" si="20"/>
        <v>0</v>
      </c>
      <c r="L230" s="411"/>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583</v>
      </c>
      <c r="E232" s="412"/>
      <c r="F232" s="412"/>
      <c r="G232" s="412"/>
      <c r="H232" s="412"/>
      <c r="I232" s="412"/>
      <c r="J232" s="412"/>
      <c r="K232" s="414">
        <f>SUM(K226:K231)</f>
        <v>583</v>
      </c>
      <c r="L232" s="414">
        <f>SUM(L226:L231)</f>
        <v>600</v>
      </c>
    </row>
    <row r="233" spans="1:12" ht="13.5" thickTop="1" x14ac:dyDescent="0.2">
      <c r="A233" s="1817" t="s">
        <v>694</v>
      </c>
      <c r="B233" s="465"/>
      <c r="C233" s="412"/>
      <c r="D233" s="418"/>
      <c r="E233" s="412"/>
      <c r="F233" s="412"/>
      <c r="G233" s="412"/>
      <c r="H233" s="412"/>
      <c r="I233" s="412"/>
      <c r="J233" s="412"/>
      <c r="K233" s="418"/>
      <c r="L233" s="418"/>
    </row>
    <row r="234" spans="1:12" x14ac:dyDescent="0.2">
      <c r="A234" s="1812" t="s">
        <v>974</v>
      </c>
      <c r="B234" s="266">
        <v>2210</v>
      </c>
      <c r="C234" s="412"/>
      <c r="D234" s="417">
        <v>100</v>
      </c>
      <c r="E234" s="412"/>
      <c r="F234" s="412"/>
      <c r="G234" s="412"/>
      <c r="H234" s="412"/>
      <c r="I234" s="412"/>
      <c r="J234" s="412"/>
      <c r="K234" s="419">
        <f>D234</f>
        <v>100</v>
      </c>
      <c r="L234" s="417">
        <v>110</v>
      </c>
    </row>
    <row r="235" spans="1:12" x14ac:dyDescent="0.2">
      <c r="A235" s="1812" t="s">
        <v>975</v>
      </c>
      <c r="B235" s="266">
        <v>2220</v>
      </c>
      <c r="C235" s="412"/>
      <c r="D235" s="411">
        <v>126</v>
      </c>
      <c r="E235" s="412"/>
      <c r="F235" s="412"/>
      <c r="G235" s="412"/>
      <c r="H235" s="412"/>
      <c r="I235" s="412"/>
      <c r="J235" s="412"/>
      <c r="K235" s="419">
        <f>D235</f>
        <v>126</v>
      </c>
      <c r="L235" s="411">
        <v>165</v>
      </c>
    </row>
    <row r="236" spans="1:12" x14ac:dyDescent="0.2">
      <c r="A236" s="1812" t="s">
        <v>976</v>
      </c>
      <c r="B236" s="266">
        <v>2230</v>
      </c>
      <c r="C236" s="412"/>
      <c r="D236" s="411"/>
      <c r="E236" s="412"/>
      <c r="F236" s="412"/>
      <c r="G236" s="412"/>
      <c r="H236" s="412"/>
      <c r="I236" s="412"/>
      <c r="J236" s="412"/>
      <c r="K236" s="419">
        <f>D236</f>
        <v>0</v>
      </c>
      <c r="L236" s="411"/>
    </row>
    <row r="237" spans="1:12" ht="12.75" customHeight="1" thickBot="1" x14ac:dyDescent="0.25">
      <c r="A237" s="1838" t="s">
        <v>659</v>
      </c>
      <c r="B237" s="877">
        <v>2200</v>
      </c>
      <c r="C237" s="412"/>
      <c r="D237" s="414">
        <f>SUM(D234:D236)</f>
        <v>226</v>
      </c>
      <c r="E237" s="412"/>
      <c r="F237" s="412"/>
      <c r="G237" s="412"/>
      <c r="H237" s="412"/>
      <c r="I237" s="412"/>
      <c r="J237" s="412"/>
      <c r="K237" s="414">
        <f>SUM(K234:K236)</f>
        <v>226</v>
      </c>
      <c r="L237" s="414">
        <f>SUM(L234:L236)</f>
        <v>275</v>
      </c>
    </row>
    <row r="238" spans="1:12" ht="13.5" thickTop="1" x14ac:dyDescent="0.2">
      <c r="A238" s="1817" t="s">
        <v>713</v>
      </c>
      <c r="B238" s="534"/>
      <c r="C238" s="412"/>
      <c r="D238" s="418"/>
      <c r="E238" s="412"/>
      <c r="F238" s="412"/>
      <c r="G238" s="412"/>
      <c r="H238" s="412"/>
      <c r="I238" s="412"/>
      <c r="J238" s="412"/>
      <c r="K238" s="418"/>
      <c r="L238" s="418"/>
    </row>
    <row r="239" spans="1:12" x14ac:dyDescent="0.2">
      <c r="A239" s="1812" t="s">
        <v>977</v>
      </c>
      <c r="B239" s="266">
        <v>2310</v>
      </c>
      <c r="C239" s="412"/>
      <c r="D239" s="417">
        <v>182</v>
      </c>
      <c r="E239" s="412"/>
      <c r="F239" s="412"/>
      <c r="G239" s="412"/>
      <c r="H239" s="412"/>
      <c r="I239" s="412"/>
      <c r="J239" s="412"/>
      <c r="K239" s="419">
        <f>D239</f>
        <v>182</v>
      </c>
      <c r="L239" s="417">
        <v>200</v>
      </c>
    </row>
    <row r="240" spans="1:12" x14ac:dyDescent="0.2">
      <c r="A240" s="1812" t="s">
        <v>978</v>
      </c>
      <c r="B240" s="266">
        <v>2320</v>
      </c>
      <c r="C240" s="412"/>
      <c r="D240" s="411">
        <v>1668</v>
      </c>
      <c r="E240" s="412"/>
      <c r="F240" s="412"/>
      <c r="G240" s="412"/>
      <c r="H240" s="412"/>
      <c r="I240" s="412"/>
      <c r="J240" s="412"/>
      <c r="K240" s="419">
        <f t="shared" ref="K240:K250" si="21">D240</f>
        <v>1668</v>
      </c>
      <c r="L240" s="411">
        <v>1700</v>
      </c>
    </row>
    <row r="241" spans="1:12" x14ac:dyDescent="0.2">
      <c r="A241" s="1812" t="s">
        <v>979</v>
      </c>
      <c r="B241" s="266">
        <v>2330</v>
      </c>
      <c r="C241" s="412"/>
      <c r="D241" s="411"/>
      <c r="E241" s="412"/>
      <c r="F241" s="412"/>
      <c r="G241" s="412"/>
      <c r="H241" s="412"/>
      <c r="I241" s="412"/>
      <c r="J241" s="412"/>
      <c r="K241" s="419">
        <f t="shared" si="21"/>
        <v>0</v>
      </c>
      <c r="L241" s="411"/>
    </row>
    <row r="242" spans="1:12" x14ac:dyDescent="0.2">
      <c r="A242" s="1813" t="s">
        <v>339</v>
      </c>
      <c r="B242" s="291" t="s">
        <v>320</v>
      </c>
      <c r="C242" s="412"/>
      <c r="D242" s="690"/>
      <c r="E242" s="412"/>
      <c r="F242" s="412"/>
      <c r="G242" s="412"/>
      <c r="H242" s="412"/>
      <c r="I242" s="412"/>
      <c r="J242" s="412"/>
      <c r="K242" s="419">
        <f t="shared" si="21"/>
        <v>0</v>
      </c>
      <c r="L242" s="411"/>
    </row>
    <row r="243" spans="1:12" ht="23.25" customHeight="1" x14ac:dyDescent="0.2">
      <c r="A243" s="1813" t="s">
        <v>340</v>
      </c>
      <c r="B243" s="526" t="s">
        <v>321</v>
      </c>
      <c r="C243" s="412"/>
      <c r="D243" s="690"/>
      <c r="E243" s="412"/>
      <c r="F243" s="412"/>
      <c r="G243" s="412"/>
      <c r="H243" s="412"/>
      <c r="I243" s="412"/>
      <c r="J243" s="412"/>
      <c r="K243" s="419">
        <f t="shared" si="21"/>
        <v>0</v>
      </c>
      <c r="L243" s="411"/>
    </row>
    <row r="244" spans="1:12" x14ac:dyDescent="0.2">
      <c r="A244" s="1813" t="s">
        <v>341</v>
      </c>
      <c r="B244" s="291" t="s">
        <v>322</v>
      </c>
      <c r="C244" s="412"/>
      <c r="D244" s="690"/>
      <c r="E244" s="412"/>
      <c r="F244" s="412"/>
      <c r="G244" s="412"/>
      <c r="H244" s="412"/>
      <c r="I244" s="412"/>
      <c r="J244" s="412"/>
      <c r="K244" s="419">
        <f t="shared" si="21"/>
        <v>0</v>
      </c>
      <c r="L244" s="411"/>
    </row>
    <row r="245" spans="1:12" x14ac:dyDescent="0.2">
      <c r="A245" s="1813" t="s">
        <v>274</v>
      </c>
      <c r="B245" s="291" t="s">
        <v>323</v>
      </c>
      <c r="C245" s="412"/>
      <c r="D245" s="690"/>
      <c r="E245" s="412"/>
      <c r="F245" s="412"/>
      <c r="G245" s="412"/>
      <c r="H245" s="412"/>
      <c r="I245" s="412"/>
      <c r="J245" s="412"/>
      <c r="K245" s="419">
        <f t="shared" si="21"/>
        <v>0</v>
      </c>
      <c r="L245" s="411"/>
    </row>
    <row r="246" spans="1:12" x14ac:dyDescent="0.2">
      <c r="A246" s="1813" t="s">
        <v>816</v>
      </c>
      <c r="B246" s="291" t="s">
        <v>324</v>
      </c>
      <c r="C246" s="412"/>
      <c r="D246" s="690"/>
      <c r="E246" s="412"/>
      <c r="F246" s="412"/>
      <c r="G246" s="412"/>
      <c r="H246" s="412"/>
      <c r="I246" s="412"/>
      <c r="J246" s="412"/>
      <c r="K246" s="419">
        <f t="shared" si="21"/>
        <v>0</v>
      </c>
      <c r="L246" s="411"/>
    </row>
    <row r="247" spans="1:12" x14ac:dyDescent="0.2">
      <c r="A247" s="1813" t="s">
        <v>275</v>
      </c>
      <c r="B247" s="291" t="s">
        <v>325</v>
      </c>
      <c r="C247" s="412"/>
      <c r="D247" s="690"/>
      <c r="E247" s="412"/>
      <c r="F247" s="412"/>
      <c r="G247" s="412"/>
      <c r="H247" s="412"/>
      <c r="I247" s="412"/>
      <c r="J247" s="412"/>
      <c r="K247" s="419">
        <f t="shared" si="21"/>
        <v>0</v>
      </c>
      <c r="L247" s="411"/>
    </row>
    <row r="248" spans="1:12" ht="22.5" x14ac:dyDescent="0.2">
      <c r="A248" s="1813" t="s">
        <v>1214</v>
      </c>
      <c r="B248" s="526" t="s">
        <v>326</v>
      </c>
      <c r="C248" s="412"/>
      <c r="D248" s="690"/>
      <c r="E248" s="412"/>
      <c r="F248" s="412"/>
      <c r="G248" s="412"/>
      <c r="H248" s="412"/>
      <c r="I248" s="412"/>
      <c r="J248" s="412"/>
      <c r="K248" s="419">
        <f t="shared" si="21"/>
        <v>0</v>
      </c>
      <c r="L248" s="411"/>
    </row>
    <row r="249" spans="1:12" x14ac:dyDescent="0.2">
      <c r="A249" s="1813" t="s">
        <v>1215</v>
      </c>
      <c r="B249" s="291" t="s">
        <v>327</v>
      </c>
      <c r="C249" s="412"/>
      <c r="D249" s="690"/>
      <c r="E249" s="412"/>
      <c r="F249" s="412"/>
      <c r="G249" s="412"/>
      <c r="H249" s="412"/>
      <c r="I249" s="412"/>
      <c r="J249" s="412"/>
      <c r="K249" s="419">
        <f t="shared" si="21"/>
        <v>0</v>
      </c>
      <c r="L249" s="411"/>
    </row>
    <row r="250" spans="1:12" x14ac:dyDescent="0.2">
      <c r="A250" s="1813"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1850</v>
      </c>
      <c r="E251" s="412"/>
      <c r="F251" s="412"/>
      <c r="G251" s="412"/>
      <c r="H251" s="412"/>
      <c r="I251" s="412"/>
      <c r="J251" s="412"/>
      <c r="K251" s="414">
        <f>SUM(K239:K250)</f>
        <v>1850</v>
      </c>
      <c r="L251" s="414">
        <f>SUM(L239:L250)</f>
        <v>1900</v>
      </c>
    </row>
    <row r="252" spans="1:12" ht="13.5" thickTop="1" x14ac:dyDescent="0.2">
      <c r="A252" s="1817" t="s">
        <v>714</v>
      </c>
      <c r="B252" s="533"/>
      <c r="C252" s="412"/>
      <c r="D252" s="418"/>
      <c r="E252" s="412"/>
      <c r="F252" s="412"/>
      <c r="G252" s="412"/>
      <c r="H252" s="412"/>
      <c r="I252" s="412"/>
      <c r="J252" s="412"/>
      <c r="K252" s="418"/>
      <c r="L252" s="418"/>
    </row>
    <row r="253" spans="1:12" x14ac:dyDescent="0.2">
      <c r="A253" s="1812" t="s">
        <v>1256</v>
      </c>
      <c r="B253" s="524">
        <v>2410</v>
      </c>
      <c r="C253" s="412"/>
      <c r="D253" s="417">
        <v>8606</v>
      </c>
      <c r="E253" s="412"/>
      <c r="F253" s="412"/>
      <c r="G253" s="412"/>
      <c r="H253" s="412"/>
      <c r="I253" s="412"/>
      <c r="J253" s="412"/>
      <c r="K253" s="419">
        <f>D253</f>
        <v>8606</v>
      </c>
      <c r="L253" s="417">
        <v>8940</v>
      </c>
    </row>
    <row r="254" spans="1:12" ht="23.25" customHeight="1" x14ac:dyDescent="0.2">
      <c r="A254" s="1818" t="s">
        <v>1216</v>
      </c>
      <c r="B254" s="525">
        <v>2490</v>
      </c>
      <c r="C254" s="412"/>
      <c r="D254" s="411"/>
      <c r="E254" s="412"/>
      <c r="F254" s="412"/>
      <c r="G254" s="412"/>
      <c r="H254" s="412"/>
      <c r="I254" s="412"/>
      <c r="J254" s="412"/>
      <c r="K254" s="419">
        <f>D254</f>
        <v>0</v>
      </c>
      <c r="L254" s="411"/>
    </row>
    <row r="255" spans="1:12" ht="12.75" customHeight="1" thickBot="1" x14ac:dyDescent="0.25">
      <c r="A255" s="1833" t="s">
        <v>301</v>
      </c>
      <c r="B255" s="540" t="s">
        <v>35</v>
      </c>
      <c r="C255" s="412"/>
      <c r="D255" s="414">
        <f>SUM(D253:D254)</f>
        <v>8606</v>
      </c>
      <c r="E255" s="412"/>
      <c r="F255" s="412"/>
      <c r="G255" s="412"/>
      <c r="H255" s="412"/>
      <c r="I255" s="412"/>
      <c r="J255" s="412"/>
      <c r="K255" s="414">
        <f>SUM(K253:K254)</f>
        <v>8606</v>
      </c>
      <c r="L255" s="414">
        <f>SUM(L253:L254)</f>
        <v>8940</v>
      </c>
    </row>
    <row r="256" spans="1:12" ht="13.5" thickTop="1" x14ac:dyDescent="0.2">
      <c r="A256" s="1817" t="s">
        <v>715</v>
      </c>
      <c r="B256" s="533"/>
      <c r="C256" s="412"/>
      <c r="D256" s="412"/>
      <c r="E256" s="412"/>
      <c r="F256" s="412"/>
      <c r="G256" s="412"/>
      <c r="H256" s="412"/>
      <c r="I256" s="412"/>
      <c r="J256" s="412"/>
      <c r="K256" s="418"/>
      <c r="L256" s="418"/>
    </row>
    <row r="257" spans="1:12" x14ac:dyDescent="0.2">
      <c r="A257" s="1812" t="s">
        <v>1257</v>
      </c>
      <c r="B257" s="524">
        <v>2510</v>
      </c>
      <c r="C257" s="412"/>
      <c r="D257" s="411"/>
      <c r="E257" s="412"/>
      <c r="F257" s="412"/>
      <c r="G257" s="412"/>
      <c r="H257" s="412"/>
      <c r="I257" s="412"/>
      <c r="J257" s="412"/>
      <c r="K257" s="419">
        <f>D257</f>
        <v>0</v>
      </c>
      <c r="L257" s="417"/>
    </row>
    <row r="258" spans="1:12" x14ac:dyDescent="0.2">
      <c r="A258" s="1812" t="s">
        <v>542</v>
      </c>
      <c r="B258" s="524">
        <v>2520</v>
      </c>
      <c r="C258" s="412"/>
      <c r="D258" s="411">
        <v>6706</v>
      </c>
      <c r="E258" s="412"/>
      <c r="F258" s="412"/>
      <c r="G258" s="412"/>
      <c r="H258" s="412"/>
      <c r="I258" s="412"/>
      <c r="J258" s="412"/>
      <c r="K258" s="419">
        <f t="shared" ref="K258:K263" si="22">D258</f>
        <v>6706</v>
      </c>
      <c r="L258" s="411">
        <v>7100</v>
      </c>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v>21455</v>
      </c>
      <c r="E260" s="412"/>
      <c r="F260" s="412"/>
      <c r="G260" s="412"/>
      <c r="H260" s="412"/>
      <c r="I260" s="412"/>
      <c r="J260" s="412"/>
      <c r="K260" s="419">
        <f t="shared" si="22"/>
        <v>21455</v>
      </c>
      <c r="L260" s="411">
        <v>22330</v>
      </c>
    </row>
    <row r="261" spans="1:12" x14ac:dyDescent="0.2">
      <c r="A261" s="1812" t="s">
        <v>1128</v>
      </c>
      <c r="B261" s="266">
        <v>2550</v>
      </c>
      <c r="C261" s="412"/>
      <c r="D261" s="411">
        <v>14168</v>
      </c>
      <c r="E261" s="412"/>
      <c r="F261" s="412"/>
      <c r="G261" s="412"/>
      <c r="H261" s="412"/>
      <c r="I261" s="412"/>
      <c r="J261" s="412"/>
      <c r="K261" s="419">
        <f t="shared" si="22"/>
        <v>14168</v>
      </c>
      <c r="L261" s="411">
        <v>14700</v>
      </c>
    </row>
    <row r="262" spans="1:12" x14ac:dyDescent="0.2">
      <c r="A262" s="1812" t="s">
        <v>107</v>
      </c>
      <c r="B262" s="266">
        <v>2560</v>
      </c>
      <c r="C262" s="412"/>
      <c r="D262" s="411">
        <v>7343</v>
      </c>
      <c r="E262" s="412"/>
      <c r="F262" s="412"/>
      <c r="G262" s="412"/>
      <c r="H262" s="412"/>
      <c r="I262" s="412"/>
      <c r="J262" s="412"/>
      <c r="K262" s="419">
        <f t="shared" si="22"/>
        <v>7343</v>
      </c>
      <c r="L262" s="411">
        <v>7790</v>
      </c>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49672</v>
      </c>
      <c r="E264" s="412"/>
      <c r="F264" s="412"/>
      <c r="G264" s="412"/>
      <c r="H264" s="412"/>
      <c r="I264" s="412"/>
      <c r="J264" s="412"/>
      <c r="K264" s="414">
        <f>SUM(K257:K263)</f>
        <v>49672</v>
      </c>
      <c r="L264" s="414">
        <f>SUM(L257:L263)</f>
        <v>51920</v>
      </c>
    </row>
    <row r="265" spans="1:12" ht="13.5" thickTop="1" x14ac:dyDescent="0.2">
      <c r="A265" s="1832" t="s">
        <v>716</v>
      </c>
      <c r="B265" s="514"/>
      <c r="C265" s="412"/>
      <c r="D265" s="418"/>
      <c r="E265" s="412"/>
      <c r="F265" s="412"/>
      <c r="G265" s="412"/>
      <c r="H265" s="412"/>
      <c r="I265" s="412"/>
      <c r="J265" s="412"/>
      <c r="K265" s="418"/>
      <c r="L265" s="418"/>
    </row>
    <row r="266" spans="1:12" x14ac:dyDescent="0.2">
      <c r="A266" s="1812" t="s">
        <v>1249</v>
      </c>
      <c r="B266" s="266">
        <v>2610</v>
      </c>
      <c r="C266" s="412"/>
      <c r="D266" s="417"/>
      <c r="E266" s="412"/>
      <c r="F266" s="412"/>
      <c r="G266" s="412"/>
      <c r="H266" s="412"/>
      <c r="I266" s="412"/>
      <c r="J266" s="412"/>
      <c r="K266" s="419">
        <f>D266</f>
        <v>0</v>
      </c>
      <c r="L266" s="417"/>
    </row>
    <row r="267" spans="1:12" ht="20.25" customHeight="1" x14ac:dyDescent="0.2">
      <c r="A267" s="1812" t="s">
        <v>710</v>
      </c>
      <c r="B267" s="114">
        <v>2620</v>
      </c>
      <c r="C267" s="412"/>
      <c r="D267" s="411"/>
      <c r="E267" s="412"/>
      <c r="F267" s="412"/>
      <c r="G267" s="412"/>
      <c r="H267" s="412"/>
      <c r="I267" s="412"/>
      <c r="J267" s="412"/>
      <c r="K267" s="419">
        <f>D267</f>
        <v>0</v>
      </c>
      <c r="L267" s="411"/>
    </row>
    <row r="268" spans="1:12" ht="12" customHeight="1" x14ac:dyDescent="0.2">
      <c r="A268" s="1812" t="s">
        <v>1250</v>
      </c>
      <c r="B268" s="266">
        <v>2630</v>
      </c>
      <c r="C268" s="412"/>
      <c r="D268" s="411"/>
      <c r="E268" s="412"/>
      <c r="F268" s="412"/>
      <c r="G268" s="412"/>
      <c r="H268" s="412"/>
      <c r="I268" s="412"/>
      <c r="J268" s="412"/>
      <c r="K268" s="419">
        <f>D268</f>
        <v>0</v>
      </c>
      <c r="L268" s="411"/>
    </row>
    <row r="269" spans="1:12" x14ac:dyDescent="0.2">
      <c r="A269" s="1812" t="s">
        <v>471</v>
      </c>
      <c r="B269" s="266">
        <v>2640</v>
      </c>
      <c r="C269" s="412"/>
      <c r="D269" s="411"/>
      <c r="E269" s="412"/>
      <c r="F269" s="412"/>
      <c r="G269" s="412"/>
      <c r="H269" s="412"/>
      <c r="I269" s="412"/>
      <c r="J269" s="412"/>
      <c r="K269" s="419">
        <f>D269</f>
        <v>0</v>
      </c>
      <c r="L269" s="411"/>
    </row>
    <row r="270" spans="1:12" x14ac:dyDescent="0.2">
      <c r="A270" s="1812" t="s">
        <v>472</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1155</v>
      </c>
      <c r="B272" s="1080" t="s">
        <v>672</v>
      </c>
      <c r="C272" s="412"/>
      <c r="D272" s="1862"/>
      <c r="E272" s="412"/>
      <c r="F272" s="412"/>
      <c r="G272" s="412"/>
      <c r="H272" s="412"/>
      <c r="I272" s="412"/>
      <c r="J272" s="412"/>
      <c r="K272" s="429">
        <f>D272</f>
        <v>0</v>
      </c>
      <c r="L272" s="1862"/>
    </row>
    <row r="273" spans="1:12" ht="12.75" customHeight="1" thickBot="1" x14ac:dyDescent="0.25">
      <c r="A273" s="1839" t="s">
        <v>971</v>
      </c>
      <c r="B273" s="878">
        <v>2000</v>
      </c>
      <c r="C273" s="412"/>
      <c r="D273" s="424">
        <f>SUM(D232,D237,D251,D255,D264,D271,D272)</f>
        <v>60937</v>
      </c>
      <c r="E273" s="412"/>
      <c r="F273" s="412"/>
      <c r="G273" s="412"/>
      <c r="H273" s="412"/>
      <c r="I273" s="412"/>
      <c r="J273" s="412"/>
      <c r="K273" s="424">
        <f>SUM(K232,K237,K251,K255,K264,K271,K272)</f>
        <v>60937</v>
      </c>
      <c r="L273" s="424">
        <f>SUM(L232,L237,L251,L255,L264,L271,L272)</f>
        <v>63635</v>
      </c>
    </row>
    <row r="274" spans="1:12" ht="18" customHeight="1" thickTop="1" thickBot="1" x14ac:dyDescent="0.25">
      <c r="A274" s="1840" t="s">
        <v>1042</v>
      </c>
      <c r="B274" s="263">
        <v>3000</v>
      </c>
      <c r="C274" s="412"/>
      <c r="D274" s="423">
        <v>1115</v>
      </c>
      <c r="E274" s="412"/>
      <c r="F274" s="412"/>
      <c r="G274" s="412"/>
      <c r="H274" s="412"/>
      <c r="I274" s="412"/>
      <c r="J274" s="412"/>
      <c r="K274" s="427">
        <f>D274</f>
        <v>1115</v>
      </c>
      <c r="L274" s="423">
        <v>1140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2" t="s">
        <v>348</v>
      </c>
      <c r="B276" s="266">
        <v>4120</v>
      </c>
      <c r="C276" s="412"/>
      <c r="D276" s="411">
        <v>1734</v>
      </c>
      <c r="E276" s="412"/>
      <c r="F276" s="412"/>
      <c r="G276" s="412"/>
      <c r="H276" s="412"/>
      <c r="I276" s="412"/>
      <c r="J276" s="412"/>
      <c r="K276" s="413">
        <f>D276</f>
        <v>1734</v>
      </c>
      <c r="L276" s="411">
        <v>2000</v>
      </c>
    </row>
    <row r="277" spans="1:12" x14ac:dyDescent="0.2">
      <c r="A277" s="1812" t="s">
        <v>811</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1027</v>
      </c>
      <c r="C278" s="412"/>
      <c r="D278" s="414">
        <f>SUM(D276:D277)</f>
        <v>1734</v>
      </c>
      <c r="E278" s="412"/>
      <c r="F278" s="412"/>
      <c r="G278" s="412"/>
      <c r="H278" s="412"/>
      <c r="I278" s="412"/>
      <c r="J278" s="412"/>
      <c r="K278" s="414">
        <f>SUM(K276:K277)</f>
        <v>1734</v>
      </c>
      <c r="L278" s="414">
        <f>SUM(L276:L277)</f>
        <v>2000</v>
      </c>
    </row>
    <row r="279" spans="1:12" ht="18" customHeight="1" thickTop="1" x14ac:dyDescent="0.2">
      <c r="A279" s="1822" t="s">
        <v>1043</v>
      </c>
      <c r="B279" s="1868" t="s">
        <v>581</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1390</v>
      </c>
      <c r="B283" s="114" t="s">
        <v>720</v>
      </c>
      <c r="C283" s="412"/>
      <c r="D283" s="412"/>
      <c r="E283" s="412"/>
      <c r="F283" s="412"/>
      <c r="G283" s="412"/>
      <c r="H283" s="411"/>
      <c r="I283" s="412"/>
      <c r="J283" s="412"/>
      <c r="K283" s="413">
        <f>H283</f>
        <v>0</v>
      </c>
      <c r="L283" s="411"/>
    </row>
    <row r="284" spans="1:12" x14ac:dyDescent="0.2">
      <c r="A284" s="1812" t="s">
        <v>93</v>
      </c>
      <c r="B284" s="266" t="s">
        <v>691</v>
      </c>
      <c r="C284" s="412"/>
      <c r="D284" s="412"/>
      <c r="E284" s="412"/>
      <c r="F284" s="412"/>
      <c r="G284" s="412"/>
      <c r="H284" s="411"/>
      <c r="I284" s="412"/>
      <c r="J284" s="412"/>
      <c r="K284" s="413">
        <f>H284</f>
        <v>0</v>
      </c>
      <c r="L284" s="411"/>
    </row>
    <row r="285" spans="1:12" x14ac:dyDescent="0.2">
      <c r="A285" s="1812"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1044</v>
      </c>
      <c r="B287" s="263" t="s">
        <v>1028</v>
      </c>
      <c r="C287" s="412"/>
      <c r="D287" s="416"/>
      <c r="E287" s="412"/>
      <c r="F287" s="412"/>
      <c r="G287" s="412"/>
      <c r="H287" s="1864"/>
      <c r="I287" s="412"/>
      <c r="J287" s="412"/>
      <c r="K287" s="1864"/>
      <c r="L287" s="425"/>
    </row>
    <row r="288" spans="1:12" ht="12.75" customHeight="1" thickTop="1" thickBot="1" x14ac:dyDescent="0.25">
      <c r="A288" s="2302" t="s">
        <v>594</v>
      </c>
      <c r="B288" s="2304"/>
      <c r="C288" s="412"/>
      <c r="D288" s="414">
        <f>SUM(D223,D273,D274,D278)</f>
        <v>92807</v>
      </c>
      <c r="E288" s="412"/>
      <c r="F288" s="412"/>
      <c r="G288" s="412"/>
      <c r="H288" s="414">
        <f>H286</f>
        <v>0</v>
      </c>
      <c r="I288" s="412"/>
      <c r="J288" s="412"/>
      <c r="K288" s="414">
        <f>SUM(K223,K273,K274,K278,K286,K287)</f>
        <v>92807</v>
      </c>
      <c r="L288" s="414">
        <f>SUM(L223,L273,L274,L278,L286,L287)</f>
        <v>99041</v>
      </c>
    </row>
    <row r="289" spans="1:14" ht="23.25" thickTop="1" x14ac:dyDescent="0.2">
      <c r="A289" s="900" t="s">
        <v>1176</v>
      </c>
      <c r="B289" s="901"/>
      <c r="C289" s="412"/>
      <c r="D289" s="415"/>
      <c r="E289" s="412"/>
      <c r="F289" s="412"/>
      <c r="G289" s="412"/>
      <c r="H289" s="440"/>
      <c r="I289" s="412"/>
      <c r="J289" s="412"/>
      <c r="K289" s="439">
        <f>'Revenues 9-14'!G275-'Expenditures 15-22'!K288</f>
        <v>7326</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91" t="s">
        <v>150</v>
      </c>
      <c r="B291" s="2295"/>
      <c r="C291" s="892"/>
      <c r="D291" s="893"/>
      <c r="E291" s="893"/>
      <c r="F291" s="893"/>
      <c r="G291" s="893"/>
      <c r="H291" s="893"/>
      <c r="I291" s="893"/>
      <c r="J291" s="893"/>
      <c r="K291" s="893"/>
      <c r="L291" s="894"/>
    </row>
    <row r="292" spans="1:14" ht="18" customHeight="1" x14ac:dyDescent="0.2">
      <c r="A292" s="1822" t="s">
        <v>151</v>
      </c>
      <c r="B292" s="264" t="s">
        <v>667</v>
      </c>
      <c r="C292" s="412"/>
      <c r="D292" s="412"/>
      <c r="E292" s="412"/>
      <c r="F292" s="412"/>
      <c r="G292" s="412"/>
      <c r="H292" s="412"/>
      <c r="I292" s="412"/>
      <c r="J292" s="412"/>
      <c r="K292" s="412"/>
      <c r="L292" s="412"/>
    </row>
    <row r="293" spans="1:14" ht="13.5" customHeight="1" x14ac:dyDescent="0.2">
      <c r="A293" s="1842" t="s">
        <v>715</v>
      </c>
      <c r="B293" s="465"/>
      <c r="C293" s="416"/>
      <c r="D293" s="416"/>
      <c r="E293" s="416"/>
      <c r="F293" s="416"/>
      <c r="G293" s="416"/>
      <c r="H293" s="416"/>
      <c r="I293" s="412"/>
      <c r="J293" s="412"/>
      <c r="K293" s="416"/>
      <c r="L293" s="416"/>
    </row>
    <row r="294" spans="1:14" x14ac:dyDescent="0.2">
      <c r="A294" s="1843" t="s">
        <v>711</v>
      </c>
      <c r="B294" s="269">
        <v>2530</v>
      </c>
      <c r="C294" s="411"/>
      <c r="D294" s="411"/>
      <c r="E294" s="411">
        <v>7096</v>
      </c>
      <c r="F294" s="411">
        <v>975</v>
      </c>
      <c r="G294" s="411">
        <v>107635</v>
      </c>
      <c r="H294" s="411"/>
      <c r="I294" s="435"/>
      <c r="J294" s="435"/>
      <c r="K294" s="413">
        <f>SUM(C294:J294)</f>
        <v>115706</v>
      </c>
      <c r="L294" s="435">
        <v>110000</v>
      </c>
    </row>
    <row r="295" spans="1:14" ht="13.5" customHeight="1" x14ac:dyDescent="0.2">
      <c r="A295" s="1843"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7096</v>
      </c>
      <c r="F296" s="424">
        <f t="shared" si="23"/>
        <v>975</v>
      </c>
      <c r="G296" s="424">
        <f t="shared" si="23"/>
        <v>107635</v>
      </c>
      <c r="H296" s="424">
        <f t="shared" si="23"/>
        <v>0</v>
      </c>
      <c r="I296" s="424">
        <f t="shared" si="23"/>
        <v>0</v>
      </c>
      <c r="J296" s="424">
        <f t="shared" si="23"/>
        <v>0</v>
      </c>
      <c r="K296" s="424">
        <f t="shared" si="23"/>
        <v>115706</v>
      </c>
      <c r="L296" s="424">
        <f t="shared" si="23"/>
        <v>110000</v>
      </c>
    </row>
    <row r="297" spans="1:14" ht="18" customHeight="1" thickTop="1" x14ac:dyDescent="0.2">
      <c r="A297" s="1822" t="s">
        <v>152</v>
      </c>
      <c r="B297" s="263" t="s">
        <v>1027</v>
      </c>
      <c r="C297" s="412"/>
      <c r="D297" s="412"/>
      <c r="E297" s="412"/>
      <c r="F297" s="412"/>
      <c r="G297" s="412"/>
      <c r="H297" s="412"/>
      <c r="I297" s="412"/>
      <c r="J297" s="412"/>
      <c r="K297" s="412"/>
      <c r="L297" s="412"/>
    </row>
    <row r="298" spans="1:14" ht="13.5" customHeight="1" x14ac:dyDescent="0.2">
      <c r="A298" s="1827" t="s">
        <v>1068</v>
      </c>
      <c r="B298" s="208"/>
      <c r="C298" s="412"/>
      <c r="D298" s="412"/>
      <c r="E298" s="412"/>
      <c r="F298" s="412"/>
      <c r="G298" s="412"/>
      <c r="H298" s="412"/>
      <c r="I298" s="412"/>
      <c r="J298" s="412"/>
      <c r="K298" s="412"/>
      <c r="L298" s="412"/>
    </row>
    <row r="299" spans="1:14" x14ac:dyDescent="0.2">
      <c r="A299" s="1844" t="s">
        <v>1069</v>
      </c>
      <c r="B299" s="527" t="s">
        <v>657</v>
      </c>
      <c r="C299" s="412"/>
      <c r="D299" s="412"/>
      <c r="E299" s="435"/>
      <c r="F299" s="412"/>
      <c r="G299" s="412"/>
      <c r="H299" s="435"/>
      <c r="I299" s="412"/>
      <c r="J299" s="412"/>
      <c r="K299" s="1060">
        <f>SUM(E299,H299)</f>
        <v>0</v>
      </c>
      <c r="L299" s="435"/>
    </row>
    <row r="300" spans="1:14" x14ac:dyDescent="0.2">
      <c r="A300" s="1812" t="s">
        <v>348</v>
      </c>
      <c r="B300" s="266">
        <v>4120</v>
      </c>
      <c r="C300" s="412"/>
      <c r="D300" s="412"/>
      <c r="E300" s="435"/>
      <c r="F300" s="412"/>
      <c r="G300" s="412"/>
      <c r="H300" s="435"/>
      <c r="I300" s="506"/>
      <c r="J300" s="412"/>
      <c r="K300" s="1060">
        <f>SUM(E300,H300)</f>
        <v>0</v>
      </c>
      <c r="L300" s="411"/>
    </row>
    <row r="301" spans="1:14" x14ac:dyDescent="0.2">
      <c r="A301" s="1812" t="s">
        <v>811</v>
      </c>
      <c r="B301" s="266">
        <v>4140</v>
      </c>
      <c r="C301" s="412"/>
      <c r="D301" s="412"/>
      <c r="E301" s="435"/>
      <c r="F301" s="412"/>
      <c r="G301" s="412"/>
      <c r="H301" s="435"/>
      <c r="I301" s="506"/>
      <c r="J301" s="412"/>
      <c r="K301" s="1060">
        <f>SUM(E301,H301)</f>
        <v>0</v>
      </c>
      <c r="L301" s="411"/>
    </row>
    <row r="302" spans="1:14" ht="12.75" customHeight="1" x14ac:dyDescent="0.2">
      <c r="A302" s="1818" t="s">
        <v>812</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1063</v>
      </c>
      <c r="B304" s="1805" t="s">
        <v>1028</v>
      </c>
      <c r="C304" s="416"/>
      <c r="D304" s="416"/>
      <c r="E304" s="416"/>
      <c r="F304" s="416"/>
      <c r="G304" s="416"/>
      <c r="H304" s="416"/>
      <c r="I304" s="416"/>
      <c r="J304" s="412"/>
      <c r="K304" s="416"/>
      <c r="L304" s="423"/>
    </row>
    <row r="305" spans="1:14" ht="12.75" customHeight="1" thickTop="1" thickBot="1" x14ac:dyDescent="0.25">
      <c r="A305" s="2300" t="s">
        <v>316</v>
      </c>
      <c r="B305" s="2301"/>
      <c r="C305" s="414">
        <f>SUM(C296)</f>
        <v>0</v>
      </c>
      <c r="D305" s="414">
        <f>SUM(D296)</f>
        <v>0</v>
      </c>
      <c r="E305" s="414">
        <f>SUM(E296,E303)</f>
        <v>7096</v>
      </c>
      <c r="F305" s="414">
        <f>SUM(F296)</f>
        <v>975</v>
      </c>
      <c r="G305" s="414">
        <f>SUM(G296)</f>
        <v>107635</v>
      </c>
      <c r="H305" s="414">
        <f>SUM(H296,H303)</f>
        <v>0</v>
      </c>
      <c r="I305" s="414">
        <f>SUM(I296)</f>
        <v>0</v>
      </c>
      <c r="J305" s="414">
        <f>SUM(J296)</f>
        <v>0</v>
      </c>
      <c r="K305" s="414">
        <f>SUM(K296,K303,K304)</f>
        <v>115706</v>
      </c>
      <c r="L305" s="414">
        <f>SUM(L296,L303,L304)</f>
        <v>110000</v>
      </c>
    </row>
    <row r="306" spans="1:14" ht="23.25" customHeight="1" thickTop="1" x14ac:dyDescent="0.2">
      <c r="A306" s="2296" t="s">
        <v>1176</v>
      </c>
      <c r="B306" s="2297"/>
      <c r="C306" s="418"/>
      <c r="D306" s="418"/>
      <c r="E306" s="418"/>
      <c r="F306" s="418"/>
      <c r="G306" s="418"/>
      <c r="H306" s="418"/>
      <c r="I306" s="418"/>
      <c r="J306" s="418"/>
      <c r="K306" s="429">
        <f>'Revenues 9-14'!H275-'Expenditures 15-22'!K305</f>
        <v>27129</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307" t="s">
        <v>156</v>
      </c>
      <c r="B308" s="2308"/>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309" t="s">
        <v>1070</v>
      </c>
      <c r="B310" s="2308"/>
      <c r="C310" s="879"/>
      <c r="D310" s="880"/>
      <c r="E310" s="880"/>
      <c r="F310" s="880"/>
      <c r="G310" s="880"/>
      <c r="H310" s="880"/>
      <c r="I310" s="880"/>
      <c r="J310" s="880"/>
      <c r="K310" s="880"/>
      <c r="L310" s="881"/>
    </row>
    <row r="311" spans="1:14" s="19" customFormat="1" ht="13.5" customHeight="1" x14ac:dyDescent="0.2">
      <c r="A311" s="184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21945</v>
      </c>
      <c r="F313" s="435"/>
      <c r="G313" s="435"/>
      <c r="H313" s="435"/>
      <c r="I313" s="435"/>
      <c r="J313" s="435"/>
      <c r="K313" s="1060">
        <f t="shared" ref="K313:K320" si="24">SUM(C313:J313)</f>
        <v>21945</v>
      </c>
      <c r="L313" s="435">
        <v>21950</v>
      </c>
      <c r="M313" s="908"/>
      <c r="N313" s="908"/>
    </row>
    <row r="314" spans="1:14" s="19" customFormat="1" x14ac:dyDescent="0.2">
      <c r="A314" s="890" t="s">
        <v>341</v>
      </c>
      <c r="B314" s="528" t="s">
        <v>322</v>
      </c>
      <c r="C314" s="435"/>
      <c r="D314" s="435"/>
      <c r="E314" s="435">
        <v>7666</v>
      </c>
      <c r="F314" s="435"/>
      <c r="G314" s="435"/>
      <c r="H314" s="435"/>
      <c r="I314" s="435"/>
      <c r="J314" s="435"/>
      <c r="K314" s="1060">
        <f t="shared" si="24"/>
        <v>7666</v>
      </c>
      <c r="L314" s="435">
        <v>8000</v>
      </c>
      <c r="M314" s="908"/>
      <c r="N314" s="908"/>
    </row>
    <row r="315" spans="1:14" s="19" customFormat="1" x14ac:dyDescent="0.2">
      <c r="A315" s="890" t="s">
        <v>274</v>
      </c>
      <c r="B315" s="528" t="s">
        <v>323</v>
      </c>
      <c r="C315" s="435"/>
      <c r="D315" s="435"/>
      <c r="E315" s="435">
        <f>33899</f>
        <v>33899</v>
      </c>
      <c r="F315" s="435"/>
      <c r="G315" s="435"/>
      <c r="H315" s="435"/>
      <c r="I315" s="435"/>
      <c r="J315" s="435"/>
      <c r="K315" s="1060">
        <f t="shared" si="24"/>
        <v>33899</v>
      </c>
      <c r="L315" s="435">
        <v>35360</v>
      </c>
      <c r="M315" s="908"/>
      <c r="N315" s="908"/>
    </row>
    <row r="316" spans="1:14" s="19" customFormat="1" x14ac:dyDescent="0.2">
      <c r="A316" s="890" t="s">
        <v>816</v>
      </c>
      <c r="B316" s="528" t="s">
        <v>324</v>
      </c>
      <c r="C316" s="435">
        <v>125000</v>
      </c>
      <c r="D316" s="435"/>
      <c r="E316" s="435"/>
      <c r="F316" s="435">
        <v>748</v>
      </c>
      <c r="G316" s="435"/>
      <c r="H316" s="435"/>
      <c r="I316" s="435"/>
      <c r="J316" s="435"/>
      <c r="K316" s="1060">
        <f t="shared" si="24"/>
        <v>125748</v>
      </c>
      <c r="L316" s="435">
        <v>128300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f>5694+482</f>
        <v>6176</v>
      </c>
      <c r="F318" s="435">
        <v>167</v>
      </c>
      <c r="G318" s="435">
        <v>5657</v>
      </c>
      <c r="H318" s="435"/>
      <c r="I318" s="435"/>
      <c r="J318" s="435"/>
      <c r="K318" s="1060">
        <f t="shared" si="24"/>
        <v>12000</v>
      </c>
      <c r="L318" s="435">
        <v>6000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47"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7"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832</v>
      </c>
      <c r="B323" s="531" t="s">
        <v>667</v>
      </c>
      <c r="C323" s="1061">
        <f>SUM(C312:C322)</f>
        <v>125000</v>
      </c>
      <c r="D323" s="1061">
        <f t="shared" ref="D323:J323" si="25">SUM(D312:D322)</f>
        <v>0</v>
      </c>
      <c r="E323" s="1061">
        <f t="shared" si="25"/>
        <v>69686</v>
      </c>
      <c r="F323" s="1061">
        <f t="shared" si="25"/>
        <v>915</v>
      </c>
      <c r="G323" s="1061">
        <f t="shared" si="25"/>
        <v>5657</v>
      </c>
      <c r="H323" s="1061">
        <f t="shared" si="25"/>
        <v>0</v>
      </c>
      <c r="I323" s="1061">
        <f t="shared" si="25"/>
        <v>0</v>
      </c>
      <c r="J323" s="1061">
        <f t="shared" si="25"/>
        <v>0</v>
      </c>
      <c r="K323" s="1061">
        <f>SUM(K312:K322)</f>
        <v>201258</v>
      </c>
      <c r="L323" s="1061">
        <f>SUM(L312:L322)</f>
        <v>199610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7" t="s">
        <v>718</v>
      </c>
      <c r="B325" s="208"/>
      <c r="C325" s="412"/>
      <c r="D325" s="412"/>
      <c r="E325" s="412"/>
      <c r="F325" s="412"/>
      <c r="G325" s="412"/>
      <c r="H325" s="416"/>
      <c r="I325" s="412"/>
      <c r="J325" s="412"/>
      <c r="K325" s="416"/>
      <c r="L325" s="416"/>
    </row>
    <row r="326" spans="1:14" x14ac:dyDescent="0.2">
      <c r="A326" s="1844" t="s">
        <v>91</v>
      </c>
      <c r="B326" s="527" t="s">
        <v>1072</v>
      </c>
      <c r="C326" s="436"/>
      <c r="D326" s="436"/>
      <c r="E326" s="436"/>
      <c r="F326" s="436"/>
      <c r="G326" s="436"/>
      <c r="H326" s="434"/>
      <c r="I326" s="436"/>
      <c r="J326" s="436"/>
      <c r="K326" s="1060">
        <f>H326</f>
        <v>0</v>
      </c>
      <c r="L326" s="434"/>
    </row>
    <row r="327" spans="1:14" ht="12.75" customHeight="1" x14ac:dyDescent="0.2">
      <c r="A327" s="1844" t="s">
        <v>1390</v>
      </c>
      <c r="B327" s="527" t="s">
        <v>720</v>
      </c>
      <c r="C327" s="436"/>
      <c r="D327" s="436"/>
      <c r="E327" s="436"/>
      <c r="F327" s="436"/>
      <c r="G327" s="436"/>
      <c r="H327" s="434"/>
      <c r="I327" s="436"/>
      <c r="J327" s="436"/>
      <c r="K327" s="1060">
        <f>H327</f>
        <v>0</v>
      </c>
      <c r="L327" s="434"/>
    </row>
    <row r="328" spans="1:14" x14ac:dyDescent="0.2">
      <c r="A328" s="1812" t="s">
        <v>1073</v>
      </c>
      <c r="B328" s="114">
        <v>5150</v>
      </c>
      <c r="C328" s="436"/>
      <c r="D328" s="436"/>
      <c r="E328" s="436"/>
      <c r="F328" s="436"/>
      <c r="G328" s="436"/>
      <c r="H328" s="435"/>
      <c r="I328" s="436"/>
      <c r="J328" s="436"/>
      <c r="K328" s="1060">
        <f>H328</f>
        <v>0</v>
      </c>
      <c r="L328" s="435"/>
    </row>
    <row r="329" spans="1:14" ht="20.25" customHeight="1" thickBot="1" x14ac:dyDescent="0.25">
      <c r="A329" s="186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1075</v>
      </c>
      <c r="B330" s="1805" t="s">
        <v>1028</v>
      </c>
      <c r="C330" s="412"/>
      <c r="D330" s="412"/>
      <c r="E330" s="506"/>
      <c r="F330" s="432"/>
      <c r="G330" s="432"/>
      <c r="H330" s="506"/>
      <c r="I330" s="506"/>
      <c r="J330" s="432"/>
      <c r="K330" s="506"/>
      <c r="L330" s="423"/>
    </row>
    <row r="331" spans="1:14" ht="12.75" customHeight="1" thickTop="1" thickBot="1" x14ac:dyDescent="0.25">
      <c r="A331" s="1863" t="s">
        <v>594</v>
      </c>
      <c r="B331" s="1867"/>
      <c r="C331" s="1061">
        <f>SUM(C323)</f>
        <v>125000</v>
      </c>
      <c r="D331" s="1061">
        <f t="shared" ref="D331:J331" si="26">SUM(D323)</f>
        <v>0</v>
      </c>
      <c r="E331" s="1061">
        <f t="shared" si="26"/>
        <v>69686</v>
      </c>
      <c r="F331" s="1061">
        <f t="shared" si="26"/>
        <v>915</v>
      </c>
      <c r="G331" s="1061">
        <f t="shared" si="26"/>
        <v>5657</v>
      </c>
      <c r="H331" s="1061">
        <f>SUM(H323,H329)</f>
        <v>0</v>
      </c>
      <c r="I331" s="1061">
        <f t="shared" si="26"/>
        <v>0</v>
      </c>
      <c r="J331" s="1061">
        <f t="shared" si="26"/>
        <v>0</v>
      </c>
      <c r="K331" s="1061">
        <f>SUM(K323,K329)</f>
        <v>201258</v>
      </c>
      <c r="L331" s="424">
        <f>SUM(L323,L329,L330)</f>
        <v>199610</v>
      </c>
    </row>
    <row r="332" spans="1:14" ht="12.75" customHeight="1" thickTop="1" x14ac:dyDescent="0.2">
      <c r="A332" s="2298" t="s">
        <v>1176</v>
      </c>
      <c r="B332" s="2299"/>
      <c r="C332" s="412"/>
      <c r="D332" s="412"/>
      <c r="E332" s="412"/>
      <c r="F332" s="412"/>
      <c r="G332" s="412"/>
      <c r="H332" s="412"/>
      <c r="I332" s="412"/>
      <c r="J332" s="412"/>
      <c r="K332" s="1064">
        <f>'Revenues 9-14'!J275-'Expenditures 15-22'!K331</f>
        <v>-50039</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90" t="s">
        <v>1141</v>
      </c>
      <c r="B334" s="2150"/>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49" t="s">
        <v>715</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v>11100</v>
      </c>
      <c r="F338" s="411"/>
      <c r="G338" s="411"/>
      <c r="H338" s="411">
        <v>63232</v>
      </c>
      <c r="I338" s="435"/>
      <c r="J338" s="435"/>
      <c r="K338" s="413">
        <f>SUM(C338:J338)</f>
        <v>74332</v>
      </c>
      <c r="L338" s="411">
        <v>78250</v>
      </c>
    </row>
    <row r="339" spans="1:14" ht="12.75" customHeight="1" thickBot="1" x14ac:dyDescent="0.25">
      <c r="A339" s="886" t="s">
        <v>834</v>
      </c>
      <c r="B339" s="467" t="s">
        <v>36</v>
      </c>
      <c r="C339" s="414">
        <f>SUM(C337:C338)</f>
        <v>0</v>
      </c>
      <c r="D339" s="414">
        <f t="shared" ref="D339:L339" si="27">SUM(D337:D338)</f>
        <v>0</v>
      </c>
      <c r="E339" s="414">
        <f t="shared" si="27"/>
        <v>11100</v>
      </c>
      <c r="F339" s="414">
        <f t="shared" si="27"/>
        <v>0</v>
      </c>
      <c r="G339" s="414">
        <f t="shared" si="27"/>
        <v>0</v>
      </c>
      <c r="H339" s="414">
        <f t="shared" si="27"/>
        <v>63232</v>
      </c>
      <c r="I339" s="414">
        <f t="shared" si="27"/>
        <v>0</v>
      </c>
      <c r="J339" s="414">
        <f t="shared" si="27"/>
        <v>0</v>
      </c>
      <c r="K339" s="414">
        <f t="shared" si="27"/>
        <v>74332</v>
      </c>
      <c r="L339" s="414">
        <f t="shared" si="27"/>
        <v>78250</v>
      </c>
    </row>
    <row r="340" spans="1:14" ht="12.75" customHeight="1" thickTop="1" x14ac:dyDescent="0.2">
      <c r="A340" s="1820"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11100</v>
      </c>
      <c r="F341" s="414">
        <f t="shared" si="28"/>
        <v>0</v>
      </c>
      <c r="G341" s="414">
        <f t="shared" si="28"/>
        <v>0</v>
      </c>
      <c r="H341" s="414">
        <f t="shared" si="28"/>
        <v>63232</v>
      </c>
      <c r="I341" s="414">
        <f t="shared" si="28"/>
        <v>0</v>
      </c>
      <c r="J341" s="414">
        <f t="shared" si="28"/>
        <v>0</v>
      </c>
      <c r="K341" s="414">
        <f t="shared" si="28"/>
        <v>74332</v>
      </c>
      <c r="L341" s="414">
        <f t="shared" si="28"/>
        <v>78250</v>
      </c>
    </row>
    <row r="342" spans="1:14" s="16" customFormat="1" ht="18" customHeight="1" thickTop="1" x14ac:dyDescent="0.2">
      <c r="A342" s="1822" t="s">
        <v>728</v>
      </c>
      <c r="B342" s="1868" t="s">
        <v>1027</v>
      </c>
      <c r="C342" s="412"/>
      <c r="D342" s="412"/>
      <c r="E342" s="412"/>
      <c r="F342" s="412"/>
      <c r="G342" s="412"/>
      <c r="H342" s="412"/>
      <c r="I342" s="412"/>
      <c r="J342" s="412"/>
      <c r="K342" s="412"/>
      <c r="L342" s="412"/>
      <c r="M342" s="15"/>
      <c r="N342" s="15"/>
    </row>
    <row r="343" spans="1:14" ht="23.25" thickBot="1" x14ac:dyDescent="0.25">
      <c r="A343" s="1850"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1123</v>
      </c>
      <c r="B345" s="1868" t="s">
        <v>581</v>
      </c>
      <c r="C345" s="412"/>
      <c r="D345" s="412"/>
      <c r="E345" s="412"/>
      <c r="F345" s="412"/>
      <c r="G345" s="412"/>
      <c r="H345" s="412"/>
      <c r="I345" s="412"/>
      <c r="J345" s="412"/>
      <c r="K345" s="412"/>
      <c r="L345" s="412"/>
      <c r="M345" s="15"/>
      <c r="N345" s="15"/>
    </row>
    <row r="346" spans="1:14" s="16" customFormat="1" ht="13.5" customHeight="1" x14ac:dyDescent="0.2">
      <c r="A346" s="1827" t="s">
        <v>730</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3" t="s">
        <v>594</v>
      </c>
      <c r="B354" s="470"/>
      <c r="C354" s="414">
        <f>SUM(C341,C344,C352,C353)</f>
        <v>0</v>
      </c>
      <c r="D354" s="414">
        <f t="shared" ref="D354:K354" si="29">SUM(D341,D344,D352,D353)</f>
        <v>0</v>
      </c>
      <c r="E354" s="414">
        <f t="shared" si="29"/>
        <v>11100</v>
      </c>
      <c r="F354" s="414">
        <f t="shared" si="29"/>
        <v>0</v>
      </c>
      <c r="G354" s="414">
        <f t="shared" si="29"/>
        <v>0</v>
      </c>
      <c r="H354" s="414">
        <f t="shared" si="29"/>
        <v>63232</v>
      </c>
      <c r="I354" s="414">
        <f t="shared" si="29"/>
        <v>0</v>
      </c>
      <c r="J354" s="414">
        <f t="shared" si="29"/>
        <v>0</v>
      </c>
      <c r="K354" s="414">
        <f t="shared" si="29"/>
        <v>74332</v>
      </c>
      <c r="L354" s="414">
        <f>SUM(L341,L344,L352,L353)</f>
        <v>78250</v>
      </c>
    </row>
    <row r="355" spans="1:14" ht="23.25" thickTop="1" x14ac:dyDescent="0.2">
      <c r="A355" s="1851" t="s">
        <v>1176</v>
      </c>
      <c r="B355" s="468"/>
      <c r="C355" s="431"/>
      <c r="D355" s="431"/>
      <c r="E355" s="418"/>
      <c r="F355" s="418"/>
      <c r="G355" s="418"/>
      <c r="H355" s="418"/>
      <c r="I355" s="418"/>
      <c r="J355" s="416"/>
      <c r="K355" s="413">
        <f>'Revenues 9-14'!K275-'Expenditures 15-22'!K354</f>
        <v>-54918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25" bottom="0.75" header="1" footer="0.5"/>
  <pageSetup scale="66"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&amp;L&amp;8Print Date: &amp;D&amp;F&amp;CThe accompanying notes are an integral part of these financial statements.</oddFooter>
  </headerFooter>
  <rowBreaks count="7" manualBreakCount="7">
    <brk id="47" max="16383" man="1"/>
    <brk id="92" max="16383" man="1"/>
    <brk id="138" max="11" man="1"/>
    <brk id="179" max="16383" man="1"/>
    <brk id="224" max="16383" man="1"/>
    <brk id="271" max="16383" man="1"/>
    <brk id="315" max="11"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5" t="str">
        <f>"District's Accounting Basis is " &amp;AUDITCHECK!D29</f>
        <v>District's Accounting Basis is CASH</v>
      </c>
      <c r="B1" s="2316"/>
      <c r="C1" s="938" t="s">
        <v>1313</v>
      </c>
      <c r="D1" s="2310" t="s">
        <v>1314</v>
      </c>
      <c r="E1" s="2311"/>
      <c r="F1" s="2311"/>
      <c r="G1" s="2311"/>
      <c r="H1" s="2311"/>
      <c r="I1" s="2311"/>
      <c r="J1" s="2311"/>
      <c r="K1" s="2311"/>
      <c r="L1" s="2312"/>
      <c r="M1" s="2313" t="s">
        <v>214</v>
      </c>
      <c r="N1" s="2314"/>
    </row>
    <row r="2" spans="1:16" ht="13.5" customHeight="1" x14ac:dyDescent="0.2">
      <c r="A2" s="2317"/>
      <c r="B2" s="2318"/>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1" t="s">
        <v>1065</v>
      </c>
      <c r="B3" s="189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0</v>
      </c>
      <c r="D4" s="1037"/>
      <c r="E4" s="1037"/>
      <c r="F4" s="1037"/>
      <c r="G4" s="1037"/>
      <c r="H4" s="1037"/>
      <c r="I4" s="1037"/>
      <c r="J4" s="1037"/>
      <c r="K4" s="1038"/>
      <c r="L4" s="1037"/>
      <c r="M4" s="1037"/>
      <c r="N4" s="1037"/>
      <c r="O4" s="679"/>
      <c r="P4" s="679"/>
    </row>
    <row r="5" spans="1:16" x14ac:dyDescent="0.2">
      <c r="A5" s="804" t="s">
        <v>1351</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869</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8" t="s">
        <v>1268</v>
      </c>
      <c r="C47" s="34"/>
      <c r="D47" s="1709"/>
      <c r="E47" s="1709"/>
      <c r="F47" s="1709"/>
      <c r="H47" s="1044"/>
    </row>
    <row r="48" spans="1:16" x14ac:dyDescent="0.2">
      <c r="A48" s="34"/>
      <c r="B48" s="1710" t="s">
        <v>1267</v>
      </c>
      <c r="C48" s="1708"/>
      <c r="D48" s="1709"/>
      <c r="E48" s="1709"/>
      <c r="F48" s="1709"/>
      <c r="G48" s="1236"/>
      <c r="H48" s="1033"/>
    </row>
    <row r="49" spans="1:13" x14ac:dyDescent="0.2">
      <c r="B49" s="1031"/>
      <c r="C49" s="58"/>
      <c r="D49" s="55"/>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headings="1"/>
  <pageMargins left="0.5" right="0.5" top="1.25" bottom="0.75" header="1" footer="0.5"/>
  <pageSetup scale="62"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&amp;L&amp;8Print Date:  &amp;F&amp;D&amp;CReference should be made to accountant's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0" t="s">
        <v>1968</v>
      </c>
      <c r="B2" s="834" t="s">
        <v>1934</v>
      </c>
      <c r="C2" s="1083" t="s">
        <v>1935</v>
      </c>
      <c r="D2" s="1083" t="s">
        <v>1936</v>
      </c>
      <c r="E2" s="1083" t="s">
        <v>1937</v>
      </c>
      <c r="F2" s="1083" t="s">
        <v>1938</v>
      </c>
    </row>
    <row r="3" spans="1:6" ht="12" customHeight="1" x14ac:dyDescent="0.2">
      <c r="A3" s="2331"/>
      <c r="B3" s="546"/>
      <c r="C3" s="832"/>
      <c r="D3" s="833" t="s">
        <v>295</v>
      </c>
      <c r="E3" s="832"/>
      <c r="F3" s="833" t="s">
        <v>296</v>
      </c>
    </row>
    <row r="4" spans="1:6" ht="13.7" customHeight="1" x14ac:dyDescent="0.2">
      <c r="A4" s="544" t="s">
        <v>1374</v>
      </c>
      <c r="B4" s="559">
        <f>'Revenues 9-14'!C5</f>
        <v>1156981</v>
      </c>
      <c r="C4" s="511"/>
      <c r="D4" s="560">
        <f>B4-C4</f>
        <v>1156981</v>
      </c>
      <c r="E4" s="511">
        <f>44090+1173993</f>
        <v>1218083</v>
      </c>
      <c r="F4" s="560">
        <f>E4-C4</f>
        <v>1218083</v>
      </c>
    </row>
    <row r="5" spans="1:6" ht="13.7" customHeight="1" x14ac:dyDescent="0.2">
      <c r="A5" s="544" t="s">
        <v>1037</v>
      </c>
      <c r="B5" s="559">
        <f>'Revenues 9-14'!D5</f>
        <v>192893</v>
      </c>
      <c r="C5" s="511"/>
      <c r="D5" s="560">
        <f t="shared" ref="D5:D18" si="0">B5-C5</f>
        <v>192893</v>
      </c>
      <c r="E5" s="511">
        <f>7348+195665</f>
        <v>203013</v>
      </c>
      <c r="F5" s="560">
        <f>E5-C5</f>
        <v>203013</v>
      </c>
    </row>
    <row r="6" spans="1:6" ht="13.7" customHeight="1" x14ac:dyDescent="0.2">
      <c r="A6" s="544" t="s">
        <v>479</v>
      </c>
      <c r="B6" s="559">
        <f>'Revenues 9-14'!E5</f>
        <v>174698</v>
      </c>
      <c r="C6" s="511"/>
      <c r="D6" s="560">
        <f t="shared" si="0"/>
        <v>174698</v>
      </c>
      <c r="E6" s="511">
        <f>6865+180654</f>
        <v>187519</v>
      </c>
      <c r="F6" s="560">
        <f t="shared" ref="F6:F18" si="1">E6-C6</f>
        <v>187519</v>
      </c>
    </row>
    <row r="7" spans="1:6" ht="13.7" customHeight="1" x14ac:dyDescent="0.2">
      <c r="A7" s="544" t="s">
        <v>162</v>
      </c>
      <c r="B7" s="559">
        <f>'Revenues 9-14'!F5</f>
        <v>77157</v>
      </c>
      <c r="C7" s="511"/>
      <c r="D7" s="560">
        <f t="shared" si="0"/>
        <v>77157</v>
      </c>
      <c r="E7" s="511">
        <f>2939+78266</f>
        <v>81205</v>
      </c>
      <c r="F7" s="560">
        <f t="shared" si="1"/>
        <v>81205</v>
      </c>
    </row>
    <row r="8" spans="1:6" ht="13.7" customHeight="1" x14ac:dyDescent="0.2">
      <c r="A8" s="544" t="s">
        <v>1404</v>
      </c>
      <c r="B8" s="559">
        <f>'Revenues 9-14'!G5</f>
        <v>26762</v>
      </c>
      <c r="C8" s="511"/>
      <c r="D8" s="560">
        <f t="shared" si="0"/>
        <v>26762</v>
      </c>
      <c r="E8" s="511">
        <f>1099+28915</f>
        <v>30014</v>
      </c>
      <c r="F8" s="560">
        <f t="shared" si="1"/>
        <v>30014</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19289</v>
      </c>
      <c r="C10" s="511"/>
      <c r="D10" s="560">
        <f t="shared" si="0"/>
        <v>19289</v>
      </c>
      <c r="E10" s="511">
        <f>735+19567</f>
        <v>20302</v>
      </c>
      <c r="F10" s="560">
        <f t="shared" si="1"/>
        <v>20302</v>
      </c>
    </row>
    <row r="11" spans="1:6" x14ac:dyDescent="0.2">
      <c r="A11" s="544" t="s">
        <v>477</v>
      </c>
      <c r="B11" s="559">
        <f>'Revenues 9-14'!J5</f>
        <v>151219</v>
      </c>
      <c r="C11" s="511"/>
      <c r="D11" s="560">
        <f t="shared" si="0"/>
        <v>151219</v>
      </c>
      <c r="E11" s="511">
        <f>6227+163850</f>
        <v>170077</v>
      </c>
      <c r="F11" s="560">
        <f t="shared" si="1"/>
        <v>170077</v>
      </c>
    </row>
    <row r="12" spans="1:6" ht="13.7" customHeight="1" x14ac:dyDescent="0.2">
      <c r="A12" s="544" t="s">
        <v>164</v>
      </c>
      <c r="B12" s="559">
        <f>'Revenues 9-14'!K5</f>
        <v>19289</v>
      </c>
      <c r="C12" s="511"/>
      <c r="D12" s="560">
        <f t="shared" si="0"/>
        <v>19289</v>
      </c>
      <c r="E12" s="511">
        <f>733+19277</f>
        <v>20010</v>
      </c>
      <c r="F12" s="560">
        <f t="shared" si="1"/>
        <v>20010</v>
      </c>
    </row>
    <row r="13" spans="1:6" ht="13.7" customHeight="1" x14ac:dyDescent="0.2">
      <c r="A13" s="544" t="s">
        <v>1111</v>
      </c>
      <c r="B13" s="559">
        <f>SUM('Revenues 9-14'!C6:D6)</f>
        <v>18456</v>
      </c>
      <c r="C13" s="511"/>
      <c r="D13" s="560">
        <f t="shared" si="0"/>
        <v>18456</v>
      </c>
      <c r="E13" s="511">
        <f>735+20244</f>
        <v>20979</v>
      </c>
      <c r="F13" s="560">
        <f t="shared" si="1"/>
        <v>20979</v>
      </c>
    </row>
    <row r="14" spans="1:6" ht="13.7" customHeight="1" x14ac:dyDescent="0.2">
      <c r="A14" s="544" t="s">
        <v>478</v>
      </c>
      <c r="B14" s="559">
        <f>SUM('Revenues 9-14'!C7:D7,'Revenues 9-14'!F7:H7)</f>
        <v>15431</v>
      </c>
      <c r="C14" s="511"/>
      <c r="D14" s="560">
        <f t="shared" si="0"/>
        <v>15431</v>
      </c>
      <c r="E14" s="511">
        <f>588+15653</f>
        <v>16241</v>
      </c>
      <c r="F14" s="560">
        <f t="shared" si="1"/>
        <v>16241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70371</v>
      </c>
      <c r="C16" s="511"/>
      <c r="D16" s="560">
        <f t="shared" si="0"/>
        <v>70371</v>
      </c>
      <c r="E16" s="511">
        <f>2747+72286</f>
        <v>75033</v>
      </c>
      <c r="F16" s="560">
        <f t="shared" si="1"/>
        <v>75033</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1922546</v>
      </c>
      <c r="C19" s="561">
        <f>SUM(C4:C18)</f>
        <v>0</v>
      </c>
      <c r="D19" s="561">
        <f>SUM(D4:D18)</f>
        <v>1922546</v>
      </c>
      <c r="E19" s="561">
        <f>SUM(E4:E18)</f>
        <v>2042476</v>
      </c>
      <c r="F19" s="561">
        <f>SUM(F4:F18)</f>
        <v>2042476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headings="1" gridLinesSet="0"/>
  <pageMargins left="0.5" right="0.5" top="1.25" bottom="0.75" header="1" footer="0.5"/>
  <pageSetup scale="95" firstPageNumber="24" orientation="landscape" useFirstPageNumber="1" r:id="rId1"/>
  <headerFooter alignWithMargins="0">
    <oddHeader>&amp;L&amp;8Page &amp;P&amp;R&amp;8Page &amp;P</oddHeader>
    <oddFooter>&amp;L&amp;8Print Date: &amp;D&amp;F&amp;CReference should be made to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30" zoomScaleNormal="130" workbookViewId="0">
      <selection activeCell="A7" sqref="A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6" t="s">
        <v>732</v>
      </c>
      <c r="B1" s="2337"/>
      <c r="C1" s="836"/>
    </row>
    <row r="2" spans="1:7" ht="33.75" customHeight="1" x14ac:dyDescent="0.2">
      <c r="A2" s="2345" t="s">
        <v>1970</v>
      </c>
      <c r="B2" s="2346"/>
      <c r="C2" s="1624" t="s">
        <v>1939</v>
      </c>
      <c r="D2" s="1624" t="s">
        <v>1940</v>
      </c>
      <c r="E2" s="1624" t="s">
        <v>1941</v>
      </c>
      <c r="F2" s="1624" t="s">
        <v>1942</v>
      </c>
    </row>
    <row r="3" spans="1:7" ht="23.25" customHeight="1" x14ac:dyDescent="0.2">
      <c r="A3" s="2351" t="s">
        <v>1327</v>
      </c>
      <c r="B3" s="2352"/>
      <c r="C3" s="2338"/>
      <c r="D3" s="2339"/>
      <c r="E3" s="2339"/>
      <c r="F3" s="2340"/>
    </row>
    <row r="4" spans="1:7" ht="12.75" customHeight="1" thickBot="1" x14ac:dyDescent="0.25">
      <c r="A4" s="2334" t="s">
        <v>733</v>
      </c>
      <c r="B4" s="2347"/>
      <c r="C4" s="926"/>
      <c r="D4" s="926"/>
      <c r="E4" s="926"/>
      <c r="F4" s="1599">
        <f>SUM(C4+D4)-E4</f>
        <v>0</v>
      </c>
    </row>
    <row r="5" spans="1:7" ht="13.5" thickTop="1" x14ac:dyDescent="0.2">
      <c r="A5" s="2348" t="s">
        <v>1323</v>
      </c>
      <c r="B5" s="2333"/>
      <c r="C5" s="2341"/>
      <c r="D5" s="2342"/>
      <c r="E5" s="2342"/>
      <c r="F5" s="2343"/>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600</v>
      </c>
      <c r="B8" s="754"/>
      <c r="C8" s="1600"/>
      <c r="D8" s="511"/>
      <c r="E8" s="1600"/>
      <c r="F8" s="1599">
        <f t="shared" si="0"/>
        <v>0</v>
      </c>
    </row>
    <row r="9" spans="1:7" ht="12.75" customHeight="1" thickTop="1" thickBot="1" x14ac:dyDescent="0.25">
      <c r="A9" s="755" t="s">
        <v>601</v>
      </c>
      <c r="B9" s="754"/>
      <c r="C9" s="1600"/>
      <c r="D9" s="511"/>
      <c r="E9" s="1600"/>
      <c r="F9" s="1599">
        <f t="shared" si="0"/>
        <v>0</v>
      </c>
    </row>
    <row r="10" spans="1:7" ht="12.75" customHeight="1" thickTop="1" thickBot="1" x14ac:dyDescent="0.25">
      <c r="A10" s="755" t="s">
        <v>602</v>
      </c>
      <c r="B10" s="754"/>
      <c r="C10" s="1600"/>
      <c r="D10" s="511"/>
      <c r="E10" s="1600"/>
      <c r="F10" s="1599">
        <f t="shared" si="0"/>
        <v>0</v>
      </c>
    </row>
    <row r="11" spans="1:7" ht="12.75" customHeight="1" thickTop="1" thickBot="1" x14ac:dyDescent="0.25">
      <c r="A11" s="755" t="s">
        <v>385</v>
      </c>
      <c r="B11" s="754"/>
      <c r="C11" s="1600"/>
      <c r="D11" s="511"/>
      <c r="E11" s="1600"/>
      <c r="F11" s="1599">
        <f t="shared" si="0"/>
        <v>0</v>
      </c>
    </row>
    <row r="12" spans="1:7" ht="12.75" customHeight="1" thickTop="1" thickBot="1" x14ac:dyDescent="0.25">
      <c r="A12" s="755" t="s">
        <v>1377</v>
      </c>
      <c r="B12" s="754"/>
      <c r="C12" s="1600"/>
      <c r="D12" s="511"/>
      <c r="E12" s="1600"/>
      <c r="F12" s="1599">
        <f t="shared" si="0"/>
        <v>0</v>
      </c>
    </row>
    <row r="13" spans="1:7" ht="12.75" customHeight="1" thickTop="1" thickBot="1" x14ac:dyDescent="0.25">
      <c r="A13" s="755" t="s">
        <v>453</v>
      </c>
      <c r="B13" s="754"/>
      <c r="C13" s="1600"/>
      <c r="D13" s="511"/>
      <c r="E13" s="1600"/>
      <c r="F13" s="1599">
        <f t="shared" si="0"/>
        <v>0</v>
      </c>
    </row>
    <row r="14" spans="1:7" ht="12.75" customHeight="1" thickTop="1" thickBot="1" x14ac:dyDescent="0.25">
      <c r="A14" s="1788" t="s">
        <v>526</v>
      </c>
      <c r="B14" s="754"/>
      <c r="C14" s="1600"/>
      <c r="D14" s="511"/>
      <c r="E14" s="1600"/>
      <c r="F14" s="1599">
        <f t="shared" si="0"/>
        <v>0</v>
      </c>
    </row>
    <row r="15" spans="1:7" ht="14.25" thickTop="1" thickBot="1" x14ac:dyDescent="0.25">
      <c r="A15" s="2349" t="s">
        <v>734</v>
      </c>
      <c r="B15" s="2350"/>
      <c r="C15" s="1599">
        <f>SUM(C6:C14)</f>
        <v>0</v>
      </c>
      <c r="D15" s="1599">
        <f>SUM(D6:D14)</f>
        <v>0</v>
      </c>
      <c r="E15" s="1599">
        <f>SUM(E6:E14)</f>
        <v>0</v>
      </c>
      <c r="F15" s="1599">
        <f>SUM(F6:F14)</f>
        <v>0</v>
      </c>
      <c r="G15" s="684"/>
    </row>
    <row r="16" spans="1:7" s="56" customFormat="1" ht="13.5" thickTop="1" x14ac:dyDescent="0.2">
      <c r="A16" s="2344" t="s">
        <v>1324</v>
      </c>
      <c r="B16" s="2333"/>
      <c r="C16" s="2341"/>
      <c r="D16" s="2342"/>
      <c r="E16" s="2342"/>
      <c r="F16" s="2343"/>
    </row>
    <row r="17" spans="1:11" ht="12.75" customHeight="1" thickBot="1" x14ac:dyDescent="0.25">
      <c r="A17" s="2359" t="s">
        <v>67</v>
      </c>
      <c r="B17" s="2360"/>
      <c r="C17" s="1600"/>
      <c r="D17" s="511"/>
      <c r="E17" s="1600"/>
      <c r="F17" s="1599">
        <f>SUM(C17+D17)-E17</f>
        <v>0</v>
      </c>
    </row>
    <row r="18" spans="1:11" ht="12.75" customHeight="1" thickTop="1" thickBot="1" x14ac:dyDescent="0.25">
      <c r="A18" s="2359" t="s">
        <v>7</v>
      </c>
      <c r="B18" s="2360"/>
      <c r="C18" s="1600"/>
      <c r="D18" s="511"/>
      <c r="E18" s="1600"/>
      <c r="F18" s="1599">
        <f>SUM(C18+D18)-E18</f>
        <v>0</v>
      </c>
    </row>
    <row r="19" spans="1:11" ht="12.75" customHeight="1" thickTop="1" thickBot="1" x14ac:dyDescent="0.25">
      <c r="A19" s="2359" t="s">
        <v>453</v>
      </c>
      <c r="B19" s="2360"/>
      <c r="C19" s="1600"/>
      <c r="D19" s="511"/>
      <c r="E19" s="1600"/>
      <c r="F19" s="1599">
        <f>SUM(C19+D19)-E19</f>
        <v>0</v>
      </c>
    </row>
    <row r="20" spans="1:11" ht="12.75" customHeight="1" thickTop="1" thickBot="1" x14ac:dyDescent="0.25">
      <c r="A20" s="2361" t="s">
        <v>526</v>
      </c>
      <c r="B20" s="2362"/>
      <c r="C20" s="1600"/>
      <c r="D20" s="511"/>
      <c r="E20" s="1600"/>
      <c r="F20" s="1599">
        <f>SUM(C20+D20)-E20</f>
        <v>0</v>
      </c>
    </row>
    <row r="21" spans="1:11" ht="14.25" thickTop="1" thickBot="1" x14ac:dyDescent="0.25">
      <c r="A21" s="2334" t="s">
        <v>735</v>
      </c>
      <c r="B21" s="2350"/>
      <c r="C21" s="1599">
        <f>SUM(C17:C20)</f>
        <v>0</v>
      </c>
      <c r="D21" s="1599">
        <f>SUM(D17:D20)</f>
        <v>0</v>
      </c>
      <c r="E21" s="1599">
        <f>SUM(E17:E20)</f>
        <v>0</v>
      </c>
      <c r="F21" s="1599">
        <f>SUM(F17:F20)</f>
        <v>0</v>
      </c>
      <c r="G21" s="684"/>
    </row>
    <row r="22" spans="1:11" ht="13.5" thickTop="1" x14ac:dyDescent="0.2">
      <c r="A22" s="2363" t="s">
        <v>1325</v>
      </c>
      <c r="B22" s="2333"/>
      <c r="C22" s="2341"/>
      <c r="D22" s="2342"/>
      <c r="E22" s="2342"/>
      <c r="F22" s="2343"/>
    </row>
    <row r="23" spans="1:11" ht="23.25" customHeight="1" thickBot="1" x14ac:dyDescent="0.25">
      <c r="A23" s="2334" t="s">
        <v>736</v>
      </c>
      <c r="B23" s="2350"/>
      <c r="C23" s="926"/>
      <c r="D23" s="926"/>
      <c r="E23" s="926"/>
      <c r="F23" s="1599">
        <f>SUM(C23+D23)-E23</f>
        <v>0</v>
      </c>
      <c r="G23" s="684"/>
    </row>
    <row r="24" spans="1:11" ht="13.5" thickTop="1" x14ac:dyDescent="0.2">
      <c r="A24" s="2363" t="s">
        <v>1326</v>
      </c>
      <c r="B24" s="2333"/>
      <c r="C24" s="2341"/>
      <c r="D24" s="2342"/>
      <c r="E24" s="2342"/>
      <c r="F24" s="2343"/>
    </row>
    <row r="25" spans="1:11" ht="13.5" thickBot="1" x14ac:dyDescent="0.25">
      <c r="A25" s="2334" t="s">
        <v>737</v>
      </c>
      <c r="B25" s="2366"/>
      <c r="C25" s="926"/>
      <c r="D25" s="926"/>
      <c r="E25" s="926"/>
      <c r="F25" s="1599">
        <f>SUM(C25+D25)-E25</f>
        <v>0</v>
      </c>
      <c r="G25" s="684"/>
    </row>
    <row r="26" spans="1:11" ht="13.5" thickTop="1" x14ac:dyDescent="0.2">
      <c r="A26" s="2332" t="s">
        <v>761</v>
      </c>
      <c r="B26" s="2333"/>
      <c r="C26" s="1601"/>
      <c r="D26" s="1601"/>
      <c r="E26" s="1601"/>
      <c r="F26" s="1602"/>
    </row>
    <row r="27" spans="1:11" ht="13.5" thickBot="1" x14ac:dyDescent="0.25">
      <c r="A27" s="2334" t="s">
        <v>1259</v>
      </c>
      <c r="B27" s="2335"/>
      <c r="C27" s="511"/>
      <c r="D27" s="511"/>
      <c r="E27" s="511"/>
      <c r="F27" s="1599">
        <f>SUM(C27+D27)-E27</f>
        <v>0</v>
      </c>
      <c r="G27" s="684"/>
    </row>
    <row r="28" spans="1:11" ht="7.5" customHeight="1" thickTop="1" x14ac:dyDescent="0.2">
      <c r="A28" s="547"/>
    </row>
    <row r="29" spans="1:11" ht="23.25" customHeight="1" x14ac:dyDescent="0.2">
      <c r="A29" s="2364" t="s">
        <v>684</v>
      </c>
      <c r="B29" s="2365"/>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2156</v>
      </c>
      <c r="B31" s="657">
        <v>39753</v>
      </c>
      <c r="C31" s="1101">
        <v>1650000</v>
      </c>
      <c r="D31" s="1605" t="s">
        <v>2159</v>
      </c>
      <c r="E31" s="1101">
        <v>1650000</v>
      </c>
      <c r="F31" s="1101"/>
      <c r="G31" s="1101"/>
      <c r="H31" s="1101"/>
      <c r="I31" s="1102">
        <f>((E31+F31)-H31)+G31</f>
        <v>1650000</v>
      </c>
      <c r="J31" s="1101">
        <v>1650000</v>
      </c>
      <c r="K31" s="118"/>
    </row>
    <row r="32" spans="1:11" ht="12" customHeight="1" x14ac:dyDescent="0.2">
      <c r="A32" s="1103" t="s">
        <v>2157</v>
      </c>
      <c r="B32" s="657">
        <v>41548</v>
      </c>
      <c r="C32" s="1101">
        <v>465000</v>
      </c>
      <c r="D32" s="1605">
        <v>6</v>
      </c>
      <c r="E32" s="1101">
        <v>355000</v>
      </c>
      <c r="F32" s="1101"/>
      <c r="G32" s="1101"/>
      <c r="H32" s="1101">
        <v>120000</v>
      </c>
      <c r="I32" s="1102">
        <f>((E32+F32)-H32)+G32</f>
        <v>235000</v>
      </c>
      <c r="J32" s="1101">
        <f>235000-10841</f>
        <v>224159</v>
      </c>
      <c r="K32" s="118"/>
    </row>
    <row r="33" spans="1:11" ht="12" customHeight="1" x14ac:dyDescent="0.2">
      <c r="A33" s="1103" t="s">
        <v>2158</v>
      </c>
      <c r="B33" s="657">
        <v>42429</v>
      </c>
      <c r="C33" s="1101">
        <v>200000</v>
      </c>
      <c r="D33" s="1605">
        <v>4</v>
      </c>
      <c r="E33" s="1101"/>
      <c r="F33" s="1101">
        <v>200000</v>
      </c>
      <c r="G33" s="1101"/>
      <c r="H33" s="1101"/>
      <c r="I33" s="1102">
        <f t="shared" ref="I33:I48" si="1">((E33+F33)-H33)+G33</f>
        <v>200000</v>
      </c>
      <c r="J33" s="1101">
        <v>200000</v>
      </c>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302</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2315000</v>
      </c>
      <c r="D49" s="1604"/>
      <c r="E49" s="1102">
        <f t="shared" ref="E49:J49" si="2">SUM(E31:E48)</f>
        <v>2005000</v>
      </c>
      <c r="F49" s="1102">
        <f t="shared" si="2"/>
        <v>200000</v>
      </c>
      <c r="G49" s="1102">
        <f t="shared" si="2"/>
        <v>0</v>
      </c>
      <c r="H49" s="1102">
        <f t="shared" si="2"/>
        <v>120000</v>
      </c>
      <c r="I49" s="1102">
        <f t="shared" si="2"/>
        <v>2085000</v>
      </c>
      <c r="J49" s="1102">
        <f t="shared" si="2"/>
        <v>2074159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3" t="s">
        <v>686</v>
      </c>
      <c r="C52" s="2354"/>
      <c r="D52" s="2354"/>
      <c r="E52" s="124" t="s">
        <v>1010</v>
      </c>
      <c r="F52" s="2355"/>
      <c r="G52" s="2356"/>
      <c r="H52" s="118"/>
      <c r="I52" s="118"/>
      <c r="J52" s="121"/>
    </row>
    <row r="53" spans="1:11" ht="11.25" customHeight="1" x14ac:dyDescent="0.2">
      <c r="A53" s="752" t="s">
        <v>1085</v>
      </c>
      <c r="B53" s="125" t="s">
        <v>1126</v>
      </c>
      <c r="C53" s="121"/>
      <c r="D53" s="117"/>
      <c r="E53" s="124" t="s">
        <v>586</v>
      </c>
      <c r="F53" s="2357"/>
      <c r="G53" s="2358"/>
      <c r="H53" s="118"/>
      <c r="I53" s="118"/>
      <c r="J53" s="121"/>
    </row>
    <row r="54" spans="1:11" ht="11.25" customHeight="1" x14ac:dyDescent="0.2">
      <c r="A54" s="753" t="s">
        <v>1086</v>
      </c>
      <c r="B54" s="123" t="s">
        <v>1127</v>
      </c>
      <c r="C54" s="121"/>
      <c r="D54" s="117"/>
      <c r="E54" s="124" t="s">
        <v>587</v>
      </c>
      <c r="F54" s="2357"/>
      <c r="G54" s="23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75" header="1" footer="0.5"/>
  <pageSetup scale="63" firstPageNumber="25"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5" zoomScaleNormal="115" workbookViewId="0">
      <selection activeCell="J40" sqref="J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4" t="s">
        <v>1022</v>
      </c>
      <c r="B1" s="2385"/>
      <c r="C1" s="2385"/>
      <c r="D1" s="2385"/>
      <c r="E1" s="2385"/>
      <c r="F1" s="2385"/>
      <c r="G1" s="2386"/>
      <c r="H1" s="1238"/>
      <c r="I1" s="758"/>
      <c r="J1" s="757"/>
    </row>
    <row r="2" spans="1:11" ht="36.75" x14ac:dyDescent="0.2">
      <c r="A2" s="2370" t="s">
        <v>1971</v>
      </c>
      <c r="B2" s="2371"/>
      <c r="C2" s="2371"/>
      <c r="D2" s="2371"/>
      <c r="E2" s="2372"/>
      <c r="F2" s="1884" t="s">
        <v>1076</v>
      </c>
      <c r="G2" s="1885" t="s">
        <v>101</v>
      </c>
      <c r="H2" s="1885" t="s">
        <v>478</v>
      </c>
      <c r="I2" s="1885" t="s">
        <v>1378</v>
      </c>
      <c r="J2" s="1885" t="s">
        <v>1021</v>
      </c>
      <c r="K2" s="1885" t="s">
        <v>145</v>
      </c>
    </row>
    <row r="3" spans="1:11" x14ac:dyDescent="0.2">
      <c r="A3" s="2373" t="s">
        <v>1945</v>
      </c>
      <c r="B3" s="2374"/>
      <c r="C3" s="2374"/>
      <c r="D3" s="2374"/>
      <c r="E3" s="2375"/>
      <c r="F3" s="255"/>
      <c r="G3" s="562"/>
      <c r="H3" s="562"/>
      <c r="I3" s="562"/>
      <c r="J3" s="1215">
        <v>127273</v>
      </c>
      <c r="K3" s="1215"/>
    </row>
    <row r="4" spans="1:11" x14ac:dyDescent="0.2">
      <c r="A4" s="2376" t="s">
        <v>433</v>
      </c>
      <c r="B4" s="2377"/>
      <c r="C4" s="2377"/>
      <c r="D4" s="2377"/>
      <c r="E4" s="2354"/>
      <c r="F4" s="549"/>
      <c r="G4" s="570"/>
      <c r="H4" s="569"/>
      <c r="I4" s="570"/>
      <c r="J4" s="1193"/>
      <c r="K4" s="1193"/>
    </row>
    <row r="5" spans="1:11" ht="13.5" customHeight="1" x14ac:dyDescent="0.2">
      <c r="A5" s="2387" t="s">
        <v>1258</v>
      </c>
      <c r="B5" s="2388"/>
      <c r="C5" s="2388"/>
      <c r="D5" s="2388"/>
      <c r="E5" s="2389"/>
      <c r="F5" s="1149" t="s">
        <v>1013</v>
      </c>
      <c r="G5" s="568"/>
      <c r="H5" s="562">
        <v>15431</v>
      </c>
      <c r="I5" s="1212"/>
      <c r="J5" s="1183"/>
      <c r="K5" s="1183"/>
    </row>
    <row r="6" spans="1:11" x14ac:dyDescent="0.2">
      <c r="A6" s="1886" t="s">
        <v>835</v>
      </c>
      <c r="B6" s="1887"/>
      <c r="C6" s="1887"/>
      <c r="D6" s="1887"/>
      <c r="E6" s="1888"/>
      <c r="F6" s="256" t="s">
        <v>1014</v>
      </c>
      <c r="G6" s="562"/>
      <c r="H6" s="562"/>
      <c r="I6" s="562"/>
      <c r="J6" s="1215"/>
      <c r="K6" s="1215"/>
    </row>
    <row r="7" spans="1:11" x14ac:dyDescent="0.2">
      <c r="A7" s="650" t="s">
        <v>282</v>
      </c>
      <c r="B7" s="1889"/>
      <c r="C7" s="1889"/>
      <c r="D7" s="1889"/>
      <c r="E7" s="1890"/>
      <c r="F7" s="1149" t="s">
        <v>1015</v>
      </c>
      <c r="G7" s="570"/>
      <c r="H7" s="570"/>
      <c r="I7" s="570"/>
      <c r="J7" s="1213"/>
      <c r="K7" s="1215">
        <v>1200</v>
      </c>
    </row>
    <row r="8" spans="1:11" x14ac:dyDescent="0.2">
      <c r="A8" s="650" t="s">
        <v>407</v>
      </c>
      <c r="B8" s="1889"/>
      <c r="C8" s="1889"/>
      <c r="D8" s="1889"/>
      <c r="E8" s="1890"/>
      <c r="F8" s="1149" t="s">
        <v>1016</v>
      </c>
      <c r="G8" s="567"/>
      <c r="H8" s="567"/>
      <c r="I8" s="567"/>
      <c r="J8" s="1215">
        <f>117197+40000</f>
        <v>157197</v>
      </c>
      <c r="K8" s="1193"/>
    </row>
    <row r="9" spans="1:11" x14ac:dyDescent="0.2">
      <c r="A9" s="650" t="s">
        <v>145</v>
      </c>
      <c r="B9" s="1889"/>
      <c r="C9" s="1889"/>
      <c r="D9" s="1889"/>
      <c r="E9" s="1890"/>
      <c r="F9" s="256" t="s">
        <v>1018</v>
      </c>
      <c r="G9" s="567"/>
      <c r="H9" s="568"/>
      <c r="I9" s="568"/>
      <c r="J9" s="1213"/>
      <c r="K9" s="1215">
        <v>2793</v>
      </c>
    </row>
    <row r="10" spans="1:11" ht="12" customHeight="1" x14ac:dyDescent="0.2">
      <c r="A10" s="2390" t="s">
        <v>1907</v>
      </c>
      <c r="B10" s="2367"/>
      <c r="C10" s="2367"/>
      <c r="D10" s="2367"/>
      <c r="E10" s="2391"/>
      <c r="F10" s="1281" t="s">
        <v>1029</v>
      </c>
      <c r="G10" s="567"/>
      <c r="H10" s="1282"/>
      <c r="I10" s="562"/>
      <c r="J10" s="1215"/>
      <c r="K10" s="1215"/>
    </row>
    <row r="11" spans="1:11" x14ac:dyDescent="0.2">
      <c r="A11" s="2387" t="s">
        <v>167</v>
      </c>
      <c r="B11" s="2388"/>
      <c r="C11" s="2388"/>
      <c r="D11" s="2388"/>
      <c r="E11" s="238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15431</v>
      </c>
      <c r="I12" s="563">
        <f>SUM(I5:I11)</f>
        <v>0</v>
      </c>
      <c r="J12" s="563">
        <f>SUM(J5:J11)</f>
        <v>157197</v>
      </c>
      <c r="K12" s="563">
        <f>SUM(K5:K11)</f>
        <v>3993</v>
      </c>
    </row>
    <row r="13" spans="1:11" ht="12.75" customHeight="1" thickTop="1" x14ac:dyDescent="0.2">
      <c r="A13" s="2378" t="s">
        <v>434</v>
      </c>
      <c r="B13" s="2379"/>
      <c r="C13" s="2379"/>
      <c r="D13" s="2379"/>
      <c r="E13" s="2380"/>
      <c r="F13" s="1150"/>
      <c r="G13" s="564"/>
      <c r="H13" s="565"/>
      <c r="I13" s="566"/>
      <c r="J13" s="566"/>
      <c r="K13" s="566"/>
    </row>
    <row r="14" spans="1:11" x14ac:dyDescent="0.2">
      <c r="A14" s="2395" t="s">
        <v>534</v>
      </c>
      <c r="B14" s="2395"/>
      <c r="C14" s="2395"/>
      <c r="D14" s="2395"/>
      <c r="E14" s="2396"/>
      <c r="F14" s="257" t="s">
        <v>1019</v>
      </c>
      <c r="G14" s="567"/>
      <c r="H14" s="562">
        <v>15431</v>
      </c>
      <c r="I14" s="568"/>
      <c r="J14" s="1183"/>
      <c r="K14" s="1215">
        <v>3993</v>
      </c>
    </row>
    <row r="15" spans="1:11" x14ac:dyDescent="0.2">
      <c r="A15" s="2388" t="s">
        <v>5</v>
      </c>
      <c r="B15" s="2388"/>
      <c r="C15" s="2388"/>
      <c r="D15" s="2388"/>
      <c r="E15" s="2389"/>
      <c r="F15" s="257" t="s">
        <v>1020</v>
      </c>
      <c r="G15" s="568"/>
      <c r="H15" s="562"/>
      <c r="I15" s="562"/>
      <c r="J15" s="1215">
        <v>90068</v>
      </c>
      <c r="K15" s="1215"/>
    </row>
    <row r="16" spans="1:11" ht="12.75" customHeight="1" x14ac:dyDescent="0.2">
      <c r="A16" s="2388" t="s">
        <v>338</v>
      </c>
      <c r="B16" s="2388"/>
      <c r="C16" s="2388"/>
      <c r="D16" s="2388"/>
      <c r="E16" s="238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1" t="s">
        <v>432</v>
      </c>
      <c r="B18" s="2382"/>
      <c r="C18" s="2382"/>
      <c r="D18" s="2382"/>
      <c r="E18" s="2383"/>
      <c r="F18" s="257" t="s">
        <v>1106</v>
      </c>
      <c r="G18" s="567"/>
      <c r="H18" s="567"/>
      <c r="I18" s="567"/>
      <c r="J18" s="1215"/>
      <c r="K18" s="1201"/>
    </row>
    <row r="19" spans="1:11" ht="23.25" customHeight="1" x14ac:dyDescent="0.2">
      <c r="A19" s="2388" t="s">
        <v>489</v>
      </c>
      <c r="B19" s="2398"/>
      <c r="C19" s="2398"/>
      <c r="D19" s="2398"/>
      <c r="E19" s="2389"/>
      <c r="F19" s="257" t="s">
        <v>1107</v>
      </c>
      <c r="G19" s="567"/>
      <c r="H19" s="567"/>
      <c r="I19" s="567"/>
      <c r="J19" s="1215">
        <v>40000</v>
      </c>
      <c r="K19" s="1201"/>
    </row>
    <row r="20" spans="1:11" ht="12.75" customHeight="1" x14ac:dyDescent="0.2">
      <c r="A20" s="2399" t="s">
        <v>1906</v>
      </c>
      <c r="B20" s="2400"/>
      <c r="C20" s="2400"/>
      <c r="D20" s="2400"/>
      <c r="E20" s="2401"/>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40000</v>
      </c>
      <c r="K21" s="1199"/>
    </row>
    <row r="22" spans="1:11" ht="25.5" customHeight="1" thickTop="1" x14ac:dyDescent="0.2">
      <c r="A22" s="2367" t="s">
        <v>1908</v>
      </c>
      <c r="B22" s="2367"/>
      <c r="C22" s="2367"/>
      <c r="D22" s="2367"/>
      <c r="E22" s="2397"/>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15431</v>
      </c>
      <c r="I23" s="563">
        <f>SUM(I14:I16,I21,I22)</f>
        <v>0</v>
      </c>
      <c r="J23" s="563">
        <f>SUM(J14:J16,J21,J22)</f>
        <v>130068</v>
      </c>
      <c r="K23" s="563">
        <f>SUM(K14:K16,K21,K22)</f>
        <v>3993</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154402</v>
      </c>
      <c r="K24" s="1217">
        <f>SUM(K3,K12)-K23</f>
        <v>0</v>
      </c>
    </row>
    <row r="25" spans="1:11" ht="13.5" thickTop="1" x14ac:dyDescent="0.2">
      <c r="A25" s="1203" t="s">
        <v>495</v>
      </c>
      <c r="B25" s="1189"/>
      <c r="C25" s="1189"/>
      <c r="D25" s="1189"/>
      <c r="E25" s="1190"/>
      <c r="F25" s="1188">
        <v>714</v>
      </c>
      <c r="G25" s="1218"/>
      <c r="H25" s="1218"/>
      <c r="I25" s="1218"/>
      <c r="J25" s="1216">
        <v>154402</v>
      </c>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2"/>
      <c r="I31" s="2393"/>
      <c r="J31" s="2393"/>
      <c r="K31" s="2393"/>
    </row>
    <row r="32" spans="1:11" x14ac:dyDescent="0.2">
      <c r="A32" s="59"/>
      <c r="B32" s="9"/>
      <c r="C32" s="9"/>
      <c r="D32" s="9"/>
      <c r="E32" s="551"/>
      <c r="F32" s="1156" t="s">
        <v>638</v>
      </c>
      <c r="G32" s="571"/>
      <c r="H32" s="2394"/>
      <c r="I32" s="2393"/>
      <c r="J32" s="2393"/>
      <c r="K32" s="2393"/>
    </row>
    <row r="33" spans="1:11" ht="9.75" customHeight="1" x14ac:dyDescent="0.2">
      <c r="A33" s="1786" t="s">
        <v>1905</v>
      </c>
      <c r="B33" s="113"/>
      <c r="C33" s="113"/>
      <c r="D33" s="113"/>
      <c r="E33" s="113"/>
      <c r="F33" s="113"/>
      <c r="G33" s="572"/>
      <c r="H33" s="2394"/>
      <c r="I33" s="2393"/>
      <c r="J33" s="2393"/>
      <c r="K33" s="2393"/>
    </row>
    <row r="34" spans="1:11" ht="9.75" customHeight="1" x14ac:dyDescent="0.2">
      <c r="A34" s="1787"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67" t="s">
        <v>639</v>
      </c>
      <c r="B41" s="2368"/>
      <c r="C41" s="2368"/>
      <c r="D41" s="2368"/>
      <c r="E41" s="2368"/>
      <c r="F41" s="236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headings="1"/>
  <pageMargins left="0.5" right="0.5" top="1" bottom="0.75" header="1" footer="0.5"/>
  <pageSetup scale="72"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D12" sqref="D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2"/>
      <c r="K1" s="2403"/>
      <c r="L1" s="2403"/>
    </row>
    <row r="2" spans="1:14" ht="48" customHeight="1" x14ac:dyDescent="0.2">
      <c r="A2" s="1877"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78982</v>
      </c>
      <c r="D5" s="641"/>
      <c r="E5" s="641"/>
      <c r="F5" s="1066">
        <f>(C5+D5)-E5</f>
        <v>78982</v>
      </c>
      <c r="G5" s="637"/>
      <c r="H5" s="643"/>
      <c r="I5" s="643"/>
      <c r="J5" s="643"/>
      <c r="K5" s="648"/>
      <c r="L5" s="1065">
        <f>F5-K5</f>
        <v>78982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5056638</v>
      </c>
      <c r="D8" s="642">
        <v>159461</v>
      </c>
      <c r="E8" s="642"/>
      <c r="F8" s="1066">
        <f>(C8+D8)-E8</f>
        <v>5216099</v>
      </c>
      <c r="G8" s="638">
        <v>50</v>
      </c>
      <c r="H8" s="574">
        <v>1994048</v>
      </c>
      <c r="I8" s="574">
        <v>95534</v>
      </c>
      <c r="J8" s="574"/>
      <c r="K8" s="1065">
        <f>(H8+I8)-J8</f>
        <v>2089582</v>
      </c>
      <c r="L8" s="1065">
        <f>F8-K8</f>
        <v>3126517</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17246</v>
      </c>
      <c r="D10" s="1067">
        <v>13956</v>
      </c>
      <c r="E10" s="1067"/>
      <c r="F10" s="1068">
        <f>(C10+D10)-E10</f>
        <v>31202</v>
      </c>
      <c r="G10" s="638">
        <v>20</v>
      </c>
      <c r="H10" s="1069">
        <v>14136</v>
      </c>
      <c r="I10" s="1069">
        <v>469</v>
      </c>
      <c r="J10" s="1069"/>
      <c r="K10" s="1065">
        <f>(H10+I10)-J10</f>
        <v>14605</v>
      </c>
      <c r="L10" s="1065">
        <f>F10-K10</f>
        <v>16597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450079</v>
      </c>
      <c r="D12" s="642">
        <f>50692+5987</f>
        <v>56679</v>
      </c>
      <c r="E12" s="642"/>
      <c r="F12" s="1066">
        <f>(C12+D12)-E12</f>
        <v>506758</v>
      </c>
      <c r="G12" s="638">
        <v>10</v>
      </c>
      <c r="H12" s="574">
        <v>401601</v>
      </c>
      <c r="I12" s="574">
        <v>16139</v>
      </c>
      <c r="J12" s="574"/>
      <c r="K12" s="1065">
        <f>(H12+I12)-J12</f>
        <v>417740</v>
      </c>
      <c r="L12" s="1065">
        <f>F12-K12</f>
        <v>89018</v>
      </c>
    </row>
    <row r="13" spans="1:14" ht="14.25" thickTop="1" thickBot="1" x14ac:dyDescent="0.25">
      <c r="A13" s="653" t="s">
        <v>1335</v>
      </c>
      <c r="B13" s="285">
        <v>252</v>
      </c>
      <c r="C13" s="642">
        <v>129550</v>
      </c>
      <c r="D13" s="642">
        <f>858+748</f>
        <v>1606</v>
      </c>
      <c r="E13" s="642">
        <v>5987</v>
      </c>
      <c r="F13" s="1066">
        <f>(C13+D13)-E13</f>
        <v>125169</v>
      </c>
      <c r="G13" s="638">
        <v>5</v>
      </c>
      <c r="H13" s="574">
        <v>89939</v>
      </c>
      <c r="I13" s="574">
        <v>21232</v>
      </c>
      <c r="J13" s="574"/>
      <c r="K13" s="1065">
        <f>(H13+I13)-J13</f>
        <v>111171</v>
      </c>
      <c r="L13" s="1065">
        <f>F13-K13</f>
        <v>13998</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5732495</v>
      </c>
      <c r="D16" s="644">
        <f>SUM(D3,D5:D6,D8:D10,D12:D15)</f>
        <v>231702</v>
      </c>
      <c r="E16" s="644">
        <f>SUM(E3,E5:E6,E8:E10,E12:E15)</f>
        <v>5987</v>
      </c>
      <c r="F16" s="644">
        <f>SUM(F3,F5:F6,F8:F10,F12:F15)</f>
        <v>5958210</v>
      </c>
      <c r="G16" s="638"/>
      <c r="H16" s="644">
        <f>SUM(H3,H6,H8:H10,H12:H14,)</f>
        <v>2499724</v>
      </c>
      <c r="I16" s="644">
        <f>SUM(I3,I6,I8:I10,I12:I14,)</f>
        <v>133374</v>
      </c>
      <c r="J16" s="644">
        <f>SUM(J3,J6,J8:J10,J12:J14,)</f>
        <v>0</v>
      </c>
      <c r="K16" s="1066">
        <f>(H16+I16)-J16</f>
        <v>2633098</v>
      </c>
      <c r="L16" s="1066">
        <f>F16-K16</f>
        <v>3325112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133374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orizontalCentered="1" headings="1"/>
  <pageMargins left="0.5" right="0.5" top="1.25" bottom="0.75" header="1" footer="0.5"/>
  <pageSetup scale="81" firstPageNumber="27" orientation="landscape" useFirstPageNumber="1" r:id="rId1"/>
  <headerFooter alignWithMargins="0">
    <oddHeader>&amp;L&amp;8Page &amp;P&amp;C &amp;R&amp;8Page &amp;P</oddHeader>
    <oddFooter>&amp;L&amp;8Print Date: &amp;D&amp;F&amp;CReference should be made to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SheetLayoutView="100" workbookViewId="0">
      <pane ySplit="5" topLeftCell="A10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7" t="s">
        <v>1977</v>
      </c>
      <c r="B1" s="2408"/>
      <c r="C1" s="2408"/>
      <c r="D1" s="2408"/>
      <c r="E1" s="2408"/>
      <c r="F1" s="2409"/>
      <c r="G1" s="939"/>
    </row>
    <row r="2" spans="1:7" ht="13.5" thickBot="1" x14ac:dyDescent="0.25">
      <c r="A2" s="2410" t="s">
        <v>566</v>
      </c>
      <c r="B2" s="2411"/>
      <c r="C2" s="2411"/>
      <c r="D2" s="2411"/>
      <c r="E2" s="2411"/>
      <c r="F2" s="2412"/>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3"/>
      <c r="B5" s="2414"/>
      <c r="C5" s="2414"/>
      <c r="D5" s="2414"/>
      <c r="E5" s="2414"/>
      <c r="F5" s="2414"/>
    </row>
    <row r="6" spans="1:7" ht="13.5" customHeight="1" thickBot="1" x14ac:dyDescent="0.25">
      <c r="A6" s="2404" t="s">
        <v>1315</v>
      </c>
      <c r="B6" s="2405"/>
      <c r="C6" s="2405"/>
      <c r="D6" s="2405"/>
      <c r="E6" s="2405"/>
      <c r="F6" s="2406"/>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2483951</v>
      </c>
      <c r="G8" s="357"/>
    </row>
    <row r="9" spans="1:7" ht="12" customHeight="1" x14ac:dyDescent="0.2">
      <c r="A9" s="359" t="s">
        <v>538</v>
      </c>
      <c r="B9" s="943" t="s">
        <v>1871</v>
      </c>
      <c r="C9" s="358"/>
      <c r="D9" s="359" t="s">
        <v>590</v>
      </c>
      <c r="E9" s="578"/>
      <c r="F9" s="945">
        <f>'Expenditures 15-22'!K150</f>
        <v>258946</v>
      </c>
      <c r="G9" s="946"/>
    </row>
    <row r="10" spans="1:7" ht="12" customHeight="1" x14ac:dyDescent="0.2">
      <c r="A10" s="359" t="s">
        <v>588</v>
      </c>
      <c r="B10" s="943" t="s">
        <v>1872</v>
      </c>
      <c r="C10" s="358"/>
      <c r="D10" s="359" t="s">
        <v>590</v>
      </c>
      <c r="E10" s="578"/>
      <c r="F10" s="945">
        <f>'Expenditures 15-22'!K168</f>
        <v>217288</v>
      </c>
      <c r="G10" s="946"/>
    </row>
    <row r="11" spans="1:7" ht="12" customHeight="1" x14ac:dyDescent="0.2">
      <c r="A11" s="359" t="s">
        <v>539</v>
      </c>
      <c r="B11" s="943" t="s">
        <v>1873</v>
      </c>
      <c r="C11" s="358"/>
      <c r="D11" s="359" t="s">
        <v>590</v>
      </c>
      <c r="E11" s="578"/>
      <c r="F11" s="945">
        <f>'Expenditures 15-22'!K204</f>
        <v>144800</v>
      </c>
      <c r="G11" s="946"/>
    </row>
    <row r="12" spans="1:7" ht="12" customHeight="1" x14ac:dyDescent="0.2">
      <c r="A12" s="359" t="s">
        <v>540</v>
      </c>
      <c r="B12" s="943" t="s">
        <v>1874</v>
      </c>
      <c r="C12" s="358"/>
      <c r="D12" s="359" t="s">
        <v>590</v>
      </c>
      <c r="E12" s="578"/>
      <c r="F12" s="945">
        <f>'Expenditures 15-22'!K288</f>
        <v>92807</v>
      </c>
      <c r="G12" s="946"/>
    </row>
    <row r="13" spans="1:7" ht="12" customHeight="1" x14ac:dyDescent="0.2">
      <c r="A13" s="359" t="s">
        <v>113</v>
      </c>
      <c r="B13" s="943" t="s">
        <v>1875</v>
      </c>
      <c r="C13" s="358"/>
      <c r="D13" s="359" t="s">
        <v>590</v>
      </c>
      <c r="E13" s="578"/>
      <c r="F13" s="945">
        <f>'Expenditures 15-22'!K331</f>
        <v>201258</v>
      </c>
      <c r="G13" s="947"/>
    </row>
    <row r="14" spans="1:7" ht="12" customHeight="1" thickBot="1" x14ac:dyDescent="0.25">
      <c r="A14" s="948"/>
      <c r="B14" s="579"/>
      <c r="C14" s="580"/>
      <c r="D14" s="1003" t="s">
        <v>590</v>
      </c>
      <c r="E14" s="591" t="s">
        <v>1133</v>
      </c>
      <c r="F14" s="949">
        <f>SUM(F8:F13)</f>
        <v>3399050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87994</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113237</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22448</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341733</v>
      </c>
      <c r="G53" s="357"/>
    </row>
    <row r="54" spans="1:7" ht="12" customHeight="1" x14ac:dyDescent="0.2">
      <c r="A54" s="359" t="s">
        <v>537</v>
      </c>
      <c r="B54" s="359" t="s">
        <v>1883</v>
      </c>
      <c r="C54" s="964" t="s">
        <v>1159</v>
      </c>
      <c r="D54" s="960" t="s">
        <v>1301</v>
      </c>
      <c r="E54" s="578"/>
      <c r="F54" s="1107">
        <f>'Expenditures 15-22'!G114</f>
        <v>4815</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3948</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120000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40429</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4712</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1115</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1734</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742165</v>
      </c>
      <c r="G75" s="357"/>
    </row>
    <row r="76" spans="1:8" s="970" customFormat="1" ht="12" customHeight="1" thickTop="1" thickBot="1" x14ac:dyDescent="0.25">
      <c r="A76" s="584"/>
      <c r="B76" s="582"/>
      <c r="C76" s="583"/>
      <c r="D76" s="969" t="s">
        <v>1857</v>
      </c>
      <c r="E76" s="594"/>
      <c r="F76" s="1113">
        <f>(F14-F75)</f>
        <v>2656885</v>
      </c>
      <c r="G76" s="359"/>
    </row>
    <row r="77" spans="1:8" s="970" customFormat="1" ht="12" customHeight="1" thickTop="1" x14ac:dyDescent="0.2">
      <c r="A77" s="585"/>
      <c r="B77" s="582"/>
      <c r="C77" s="583"/>
      <c r="D77" s="969" t="s">
        <v>1947</v>
      </c>
      <c r="E77" s="594"/>
      <c r="F77" s="1620">
        <v>302.56</v>
      </c>
      <c r="G77" s="360"/>
      <c r="H77" s="359"/>
    </row>
    <row r="78" spans="1:8" s="970" customFormat="1" ht="12" customHeight="1" thickBot="1" x14ac:dyDescent="0.25">
      <c r="A78" s="586"/>
      <c r="B78" s="582"/>
      <c r="C78" s="583"/>
      <c r="D78" s="969" t="s">
        <v>1927</v>
      </c>
      <c r="E78" s="594" t="s">
        <v>1133</v>
      </c>
      <c r="F78" s="1114">
        <f>IF(F77&gt;0,F76/F77," Complete Line 77")</f>
        <v>8781.3491538868329</v>
      </c>
      <c r="G78" s="359"/>
    </row>
    <row r="79" spans="1:8" s="970" customFormat="1" ht="12" thickTop="1" x14ac:dyDescent="0.2">
      <c r="A79" s="384"/>
      <c r="B79" s="359"/>
      <c r="C79" s="358"/>
      <c r="D79" s="581"/>
      <c r="E79" s="578"/>
      <c r="F79" s="971"/>
      <c r="G79" s="359"/>
    </row>
    <row r="80" spans="1:8" s="970" customFormat="1" ht="12" thickBot="1" x14ac:dyDescent="0.25">
      <c r="A80" s="2404" t="s">
        <v>1316</v>
      </c>
      <c r="B80" s="2405"/>
      <c r="C80" s="2405"/>
      <c r="D80" s="2405"/>
      <c r="E80" s="2405"/>
      <c r="F80" s="2406"/>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45495</v>
      </c>
      <c r="G93" s="978"/>
    </row>
    <row r="94" spans="1:7" ht="12" customHeight="1" x14ac:dyDescent="0.2">
      <c r="A94" s="979" t="s">
        <v>147</v>
      </c>
      <c r="B94" s="979" t="s">
        <v>183</v>
      </c>
      <c r="C94" s="976">
        <v>1700</v>
      </c>
      <c r="D94" s="985" t="str">
        <f>'Revenues 9-14'!A82</f>
        <v>Total District/School Activity Income</v>
      </c>
      <c r="E94" s="385"/>
      <c r="F94" s="1072">
        <f>SUM('Revenues 9-14'!C82,'Revenues 9-14'!D82)</f>
        <v>24104</v>
      </c>
      <c r="G94" s="978"/>
    </row>
    <row r="95" spans="1:7" ht="12" customHeight="1" x14ac:dyDescent="0.2">
      <c r="A95" s="979" t="s">
        <v>537</v>
      </c>
      <c r="B95" s="979" t="s">
        <v>184</v>
      </c>
      <c r="C95" s="976">
        <f>'Revenues 9-14'!B84</f>
        <v>1811</v>
      </c>
      <c r="D95" s="977" t="str">
        <f>'Revenues 9-14'!A84</f>
        <v>Rentals - Regular Textbooks</v>
      </c>
      <c r="E95" s="385"/>
      <c r="F95" s="1072">
        <f>'Revenues 9-14'!C84</f>
        <v>10255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141503</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3103</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388</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2793</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63014</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36968</v>
      </c>
      <c r="G127" s="69"/>
    </row>
    <row r="128" spans="1:7" ht="12" customHeight="1" x14ac:dyDescent="0.2">
      <c r="A128" s="382" t="s">
        <v>768</v>
      </c>
      <c r="B128" s="382" t="s">
        <v>900</v>
      </c>
      <c r="C128" s="994" t="s">
        <v>1159</v>
      </c>
      <c r="D128" s="993" t="str">
        <f>'Revenues 9-14'!A201</f>
        <v>Total Food Service</v>
      </c>
      <c r="E128" s="385"/>
      <c r="F128" s="1072">
        <f>SUM('Revenues 9-14'!C201,'Revenues 9-14'!G201)</f>
        <v>60198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46524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3259</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3394</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441748</v>
      </c>
    </row>
    <row r="176" spans="1:7" ht="12" customHeight="1" x14ac:dyDescent="0.2">
      <c r="A176" s="587"/>
      <c r="B176" s="588"/>
      <c r="C176" s="589"/>
      <c r="D176" s="1001" t="s">
        <v>1924</v>
      </c>
      <c r="E176" s="1055"/>
      <c r="F176" s="1117">
        <f>'PCTC-OEPP 28-29'!F76-F175</f>
        <v>2215137</v>
      </c>
    </row>
    <row r="177" spans="1:7" ht="12" customHeight="1" x14ac:dyDescent="0.2">
      <c r="A177" s="587"/>
      <c r="B177" s="588"/>
      <c r="C177" s="589"/>
      <c r="D177" s="1001" t="s">
        <v>797</v>
      </c>
      <c r="E177" s="1055"/>
      <c r="F177" s="1117">
        <f>'Cap Outlay Deprec 27'!I18</f>
        <v>133374</v>
      </c>
    </row>
    <row r="178" spans="1:7" ht="12" customHeight="1" x14ac:dyDescent="0.2">
      <c r="A178" s="587"/>
      <c r="B178" s="588"/>
      <c r="C178" s="589"/>
      <c r="D178" s="1001" t="s">
        <v>1926</v>
      </c>
      <c r="E178" s="1055"/>
      <c r="F178" s="1117">
        <f>F176+F177</f>
        <v>2348511</v>
      </c>
    </row>
    <row r="179" spans="1:7" ht="12" customHeight="1" x14ac:dyDescent="0.2">
      <c r="A179" s="587"/>
      <c r="B179" s="590"/>
      <c r="C179" s="589"/>
      <c r="D179" s="1001" t="s">
        <v>1978</v>
      </c>
      <c r="E179" s="1055"/>
      <c r="F179" s="1118">
        <f>'PCTC-OEPP 28-29'!F77</f>
        <v>302.56</v>
      </c>
      <c r="G179" s="69"/>
    </row>
    <row r="180" spans="1:7" ht="12" customHeight="1" thickBot="1" x14ac:dyDescent="0.25">
      <c r="A180" s="587"/>
      <c r="B180" s="590"/>
      <c r="C180" s="589"/>
      <c r="D180" s="1001" t="s">
        <v>2069</v>
      </c>
      <c r="E180" s="1055" t="s">
        <v>2070</v>
      </c>
      <c r="F180" s="1119">
        <f>F178/F179</f>
        <v>7762.1331306187203</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headings="1"/>
  <pageMargins left="1" right="0.75" top="0.75" bottom="0.5" header="0.5" footer="0.5"/>
  <pageSetup scale="63" firstPageNumber="28" fitToHeight="2" orientation="portrait" useFirstPageNumber="1" r:id="rId1"/>
  <headerFooter differentOddEven="1" alignWithMargins="0">
    <oddHeader>&amp;L&amp;8Page &amp;P&amp;C &amp;R&amp;8Page &amp;P</oddHeader>
    <oddFooter>&amp;L&amp;8Print Date: &amp;D&amp;F&amp;CReference should be made to accountant's report regarding this information.
58</oddFooter>
    <evenFooter>&amp;CReference should be made to accountant's report regarding this information.
59</evenFooter>
  </headerFooter>
  <rowBreaks count="1" manualBreakCount="1">
    <brk id="78"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G11" sqref="G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1" t="s">
        <v>1675</v>
      </c>
      <c r="B3" s="848"/>
      <c r="C3" s="848"/>
      <c r="D3" s="848"/>
      <c r="E3" s="855"/>
      <c r="F3" s="855"/>
      <c r="G3" s="849"/>
    </row>
    <row r="4" spans="1:9" ht="12" customHeight="1" x14ac:dyDescent="0.2">
      <c r="A4" s="852" t="s">
        <v>873</v>
      </c>
      <c r="B4" s="851"/>
      <c r="C4" s="851"/>
      <c r="D4" s="851"/>
      <c r="E4" s="856"/>
      <c r="F4" s="857"/>
      <c r="G4" s="858"/>
      <c r="H4" s="22"/>
      <c r="I4" s="22"/>
    </row>
    <row r="5" spans="1:9" s="1707" customFormat="1" ht="57" customHeight="1" x14ac:dyDescent="0.2">
      <c r="A5" s="2415" t="s">
        <v>1688</v>
      </c>
      <c r="B5" s="2416"/>
      <c r="C5" s="2416"/>
      <c r="D5" s="2416"/>
      <c r="E5" s="2416"/>
      <c r="F5" s="2416"/>
      <c r="G5" s="2417"/>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81546</v>
      </c>
      <c r="F10" s="864"/>
      <c r="G10" s="1120"/>
      <c r="H10" s="216"/>
      <c r="I10" s="216"/>
    </row>
    <row r="11" spans="1:9" s="2" customFormat="1" ht="22.5" customHeight="1" x14ac:dyDescent="0.2">
      <c r="A11" s="2420" t="s">
        <v>2059</v>
      </c>
      <c r="B11" s="2421"/>
      <c r="C11" s="2421"/>
      <c r="D11" s="2360"/>
      <c r="E11" s="862">
        <v>5555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2"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1560162</v>
      </c>
      <c r="F19" s="770"/>
      <c r="G19" s="772">
        <f>'Expenditures 15-22'!K33-SUM('Expenditures 15-22'!G33,'Expenditures 15-22'!I33)+'Expenditures 15-22'!D223</f>
        <v>1560162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47733</v>
      </c>
      <c r="F21" s="770"/>
      <c r="G21" s="772">
        <f>'Expenditures 15-22'!K42-SUM('Expenditures 15-22'!G42,'Expenditures 15-22'!I42)+'Expenditures 15-22'!K120-SUM('Expenditures 15-22'!G120,'Expenditures 15-22'!I120)+'Expenditures 15-22'!K174-SUM('Expenditures 15-22'!G174,'Expenditures 15-22'!I174)+'Expenditures 15-22'!D232</f>
        <v>47733</v>
      </c>
      <c r="H21" s="286"/>
      <c r="I21" s="216"/>
    </row>
    <row r="22" spans="1:9" s="2" customFormat="1" ht="12" customHeight="1" x14ac:dyDescent="0.2">
      <c r="A22" s="769" t="s">
        <v>662</v>
      </c>
      <c r="B22" s="765"/>
      <c r="C22" s="764">
        <v>2200</v>
      </c>
      <c r="D22" s="770"/>
      <c r="E22" s="771">
        <f>'Expenditures 15-22'!K47-SUM('Expenditures 15-22'!G47,'Expenditures 15-22'!I47)+'Expenditures 15-22'!D237</f>
        <v>91144</v>
      </c>
      <c r="F22" s="770"/>
      <c r="G22" s="772">
        <f>'Expenditures 15-22'!K47-SUM('Expenditures 15-22'!G47,'Expenditures 15-22'!I47)+'Expenditures 15-22'!D237</f>
        <v>91144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304398</v>
      </c>
      <c r="F23" s="770"/>
      <c r="G23" s="771">
        <f>'Expenditures 15-22'!K53-SUM('Expenditures 15-22'!G53,'Expenditures 15-22'!I53)+'Expenditures 15-22'!D251+'Expenditures 15-22'!K323-SUM('Expenditures 15-22'!G323,'Expenditures 15-22'!I323)</f>
        <v>304398</v>
      </c>
      <c r="H23" s="286"/>
      <c r="I23" s="216"/>
    </row>
    <row r="24" spans="1:9" s="2" customFormat="1" ht="12" customHeight="1" x14ac:dyDescent="0.2">
      <c r="A24" s="769" t="s">
        <v>664</v>
      </c>
      <c r="B24" s="765"/>
      <c r="C24" s="764">
        <v>2400</v>
      </c>
      <c r="D24" s="770"/>
      <c r="E24" s="771">
        <f>'Expenditures 15-22'!K57-SUM('Expenditures 15-22'!G57,'Expenditures 15-22'!I57)+'Expenditures 15-22'!D255</f>
        <v>178610</v>
      </c>
      <c r="F24" s="770"/>
      <c r="G24" s="772">
        <f>'Expenditures 15-22'!K57-SUM('Expenditures 15-22'!G57,'Expenditures 15-22'!I57)+'Expenditures 15-22'!D255</f>
        <v>178610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48576</v>
      </c>
      <c r="E27" s="771">
        <f>E8</f>
        <v>0</v>
      </c>
      <c r="F27" s="771">
        <f>'Expenditures 15-22'!K60-SUM('Expenditures 15-22'!G60,'Expenditures 15-22'!I60)+'Expenditures 15-22'!D258-E8</f>
        <v>48576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276453</v>
      </c>
      <c r="F28" s="774">
        <f>'Expenditures 15-22'!K61-SUM('Expenditures 15-22'!G61,'Expenditures 15-22'!I61)+'Expenditures 15-22'!K124-SUM('Expenditures 15-22'!G124,'Expenditures 15-22'!I124)+'Expenditures 15-22'!D260-E9</f>
        <v>276453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118539</v>
      </c>
      <c r="F29" s="770"/>
      <c r="G29" s="772">
        <f>'Expenditures 15-22'!K62-SUM('Expenditures 15-22'!G62,'Expenditures 15-22'!I62)+'Expenditures 15-22'!K125-SUM('Expenditures 15-22'!G125,'Expenditures 15-22'!I125)+'Expenditures 15-22'!K176-SUM('Expenditures 15-22'!G176,'Expenditures 15-22'!I176)+'Expenditures 15-22'!D261</f>
        <v>118539</v>
      </c>
      <c r="H29" s="393"/>
    </row>
    <row r="30" spans="1:9" ht="12" customHeight="1" x14ac:dyDescent="0.2">
      <c r="A30" s="769" t="s">
        <v>107</v>
      </c>
      <c r="B30" s="767"/>
      <c r="C30" s="764">
        <v>2560</v>
      </c>
      <c r="D30" s="770"/>
      <c r="E30" s="771">
        <f>'Expenditures 15-22'!K63-SUM('Expenditures 15-22'!G63,'Expenditures 15-22'!I63)+'Expenditures 15-22'!D262-E10</f>
        <v>52722</v>
      </c>
      <c r="F30" s="770"/>
      <c r="G30" s="771">
        <f>'Expenditures 15-22'!K63-SUM('Expenditures 15-22'!G63,'Expenditures 15-22'!I63)+'Expenditures 15-22'!D262-E10</f>
        <v>52722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23563</v>
      </c>
      <c r="F39" s="770"/>
      <c r="G39" s="771">
        <f>'Expenditures 15-22'!K75-SUM('Expenditures 15-22'!G75,'Expenditures 15-22'!I75)+'Expenditures 15-22'!K130-SUM('Expenditures 15-22'!G130,'Expenditures 15-22'!I130)+'Expenditures 15-22'!K179-SUM('Expenditures 15-22'!G179,'Expenditures 15-22'!I179)+'Expenditures 15-22'!D274</f>
        <v>23563</v>
      </c>
    </row>
    <row r="40" spans="1:7" ht="12" customHeight="1" x14ac:dyDescent="0.2">
      <c r="A40" s="786" t="s">
        <v>163</v>
      </c>
      <c r="B40" s="787"/>
      <c r="C40" s="788"/>
      <c r="D40" s="774">
        <f>SUM(D19:D39)</f>
        <v>48576</v>
      </c>
      <c r="E40" s="774">
        <f>SUM(E19:E39)</f>
        <v>2653324</v>
      </c>
      <c r="F40" s="774">
        <f>SUM(F19:F39)</f>
        <v>325029</v>
      </c>
      <c r="G40" s="774">
        <f>SUM(G19:G39)</f>
        <v>2376871</v>
      </c>
    </row>
    <row r="41" spans="1:7" x14ac:dyDescent="0.2">
      <c r="A41" s="286"/>
      <c r="B41" s="216"/>
      <c r="C41" s="287"/>
      <c r="D41" s="2418" t="s">
        <v>614</v>
      </c>
      <c r="E41" s="2419"/>
      <c r="F41" s="778" t="s">
        <v>615</v>
      </c>
      <c r="G41" s="785"/>
    </row>
    <row r="42" spans="1:7" ht="12" customHeight="1" x14ac:dyDescent="0.2">
      <c r="A42" s="286"/>
      <c r="B42" s="216"/>
      <c r="C42" s="287"/>
      <c r="D42" s="779" t="s">
        <v>561</v>
      </c>
      <c r="E42" s="775">
        <f>D40</f>
        <v>48576</v>
      </c>
      <c r="F42" s="779" t="s">
        <v>563</v>
      </c>
      <c r="G42" s="775">
        <f>F40</f>
        <v>325029</v>
      </c>
    </row>
    <row r="43" spans="1:7" ht="12" customHeight="1" x14ac:dyDescent="0.2">
      <c r="A43" s="286"/>
      <c r="B43" s="216"/>
      <c r="C43" s="287"/>
      <c r="D43" s="779" t="s">
        <v>562</v>
      </c>
      <c r="E43" s="775">
        <f>E40</f>
        <v>2653324</v>
      </c>
      <c r="F43" s="779" t="s">
        <v>562</v>
      </c>
      <c r="G43" s="775">
        <f>G40</f>
        <v>2376871</v>
      </c>
    </row>
    <row r="44" spans="1:7" ht="12" customHeight="1" x14ac:dyDescent="0.2">
      <c r="A44" s="286"/>
      <c r="B44" s="216"/>
      <c r="C44" s="216"/>
      <c r="D44" s="789" t="s">
        <v>1186</v>
      </c>
      <c r="E44" s="790">
        <f>(E42/E43)</f>
        <v>1.8307602087042518E-2</v>
      </c>
      <c r="F44" s="789" t="s">
        <v>1186</v>
      </c>
      <c r="G44" s="790">
        <f>(G42/G43)</f>
        <v>0.13674658826667496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orizontalCentered="1" headings="1"/>
  <pageMargins left="0.5" right="0.5" top="1" bottom="0.75" header="1" footer="0.5"/>
  <pageSetup scale="80" firstPageNumber="30" orientation="landscape" useFirstPageNumber="1" r:id="rId1"/>
  <headerFooter alignWithMargins="0">
    <oddHeader>&amp;L&amp;8Page &amp;P&amp;C&amp;"Arial,Bold"ESTIMATED INDIRECT COST DATA&amp;R&amp;8Page &amp;P</oddHeader>
    <oddFooter>&amp;L&amp;8Print Date:  &amp;D&amp;F&amp;CReference should be made to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1948</v>
      </c>
      <c r="B3" s="1987"/>
      <c r="C3" s="1987"/>
      <c r="D3" s="1987"/>
      <c r="E3" s="1988"/>
    </row>
    <row r="4" spans="1:7" ht="3.75" customHeight="1" x14ac:dyDescent="0.2">
      <c r="A4" s="1987"/>
      <c r="B4" s="1987"/>
      <c r="C4" s="1987"/>
      <c r="D4" s="1987"/>
      <c r="E4" s="1988"/>
    </row>
    <row r="5" spans="1:7" ht="15" x14ac:dyDescent="0.25">
      <c r="A5" s="2425" t="s">
        <v>2071</v>
      </c>
      <c r="B5" s="2426"/>
      <c r="C5" s="2426"/>
      <c r="D5" s="2426"/>
      <c r="E5" s="2426"/>
    </row>
    <row r="6" spans="1:7" ht="12" customHeight="1" x14ac:dyDescent="0.25">
      <c r="A6" s="1990"/>
      <c r="B6" s="2427" t="str">
        <f>COVER!A17</f>
        <v>Morrisonville CUSD 1</v>
      </c>
      <c r="C6" s="2427"/>
      <c r="D6" s="2427"/>
      <c r="E6" s="1991"/>
    </row>
    <row r="7" spans="1:7" ht="11.25" customHeight="1" x14ac:dyDescent="0.25">
      <c r="A7" s="1990"/>
      <c r="B7" s="2587">
        <f>COVER!A13</f>
        <v>3011001026</v>
      </c>
      <c r="C7" s="2587"/>
      <c r="D7" s="2587"/>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2058</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t="s">
        <v>2138</v>
      </c>
      <c r="D13" s="2005" t="s">
        <v>2138</v>
      </c>
      <c r="E13" s="2004" t="s">
        <v>2162</v>
      </c>
    </row>
    <row r="14" spans="1:7" ht="12" customHeight="1" x14ac:dyDescent="0.2">
      <c r="A14" s="2001" t="s">
        <v>1720</v>
      </c>
      <c r="B14" s="2002"/>
      <c r="C14" s="2002"/>
      <c r="D14" s="2005"/>
      <c r="E14" s="2004"/>
    </row>
    <row r="15" spans="1:7" ht="12" customHeight="1" x14ac:dyDescent="0.2">
      <c r="A15" s="2001" t="s">
        <v>1721</v>
      </c>
      <c r="B15" s="2002"/>
      <c r="C15" s="2002"/>
      <c r="D15" s="2005"/>
      <c r="E15" s="2004"/>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2043</v>
      </c>
      <c r="B19" s="2002"/>
      <c r="C19" s="2002"/>
      <c r="D19" s="2005"/>
      <c r="E19" s="2004"/>
    </row>
    <row r="20" spans="1:11" ht="12" customHeight="1" x14ac:dyDescent="0.2">
      <c r="A20" s="2001" t="s">
        <v>2044</v>
      </c>
      <c r="B20" s="2002"/>
      <c r="C20" s="2002"/>
      <c r="D20" s="2005"/>
      <c r="E20" s="2004"/>
    </row>
    <row r="21" spans="1:11" ht="12" customHeight="1" x14ac:dyDescent="0.2">
      <c r="A21" s="2001" t="s">
        <v>2045</v>
      </c>
      <c r="B21" s="2002"/>
      <c r="C21" s="2002"/>
      <c r="D21" s="2005"/>
      <c r="E21" s="2004"/>
    </row>
    <row r="22" spans="1:11" ht="12" customHeight="1" x14ac:dyDescent="0.2">
      <c r="A22" s="2001" t="s">
        <v>2046</v>
      </c>
      <c r="B22" s="2002"/>
      <c r="C22" s="2002"/>
      <c r="D22" s="2005"/>
      <c r="E22" s="2004"/>
    </row>
    <row r="23" spans="1:11" ht="12" customHeight="1" x14ac:dyDescent="0.2">
      <c r="A23" s="2001" t="s">
        <v>2047</v>
      </c>
      <c r="B23" s="2002"/>
      <c r="C23" s="2002"/>
      <c r="D23" s="2005"/>
      <c r="E23" s="2004"/>
    </row>
    <row r="24" spans="1:11" ht="12" customHeight="1" x14ac:dyDescent="0.2">
      <c r="A24" s="2001" t="s">
        <v>2048</v>
      </c>
      <c r="B24" s="2002"/>
      <c r="C24" s="2002"/>
      <c r="D24" s="2005"/>
      <c r="E24" s="2004"/>
    </row>
    <row r="25" spans="1:11" ht="12" customHeight="1" x14ac:dyDescent="0.2">
      <c r="A25" s="2001" t="s">
        <v>2049</v>
      </c>
      <c r="B25" s="2002"/>
      <c r="C25" s="2002"/>
      <c r="D25" s="2005"/>
      <c r="E25" s="2004"/>
    </row>
    <row r="26" spans="1:11" ht="12" customHeight="1" x14ac:dyDescent="0.2">
      <c r="A26" s="2001" t="s">
        <v>2050</v>
      </c>
      <c r="B26" s="2002" t="s">
        <v>2138</v>
      </c>
      <c r="C26" s="2002" t="s">
        <v>2138</v>
      </c>
      <c r="D26" s="2005" t="s">
        <v>2138</v>
      </c>
      <c r="E26" s="2004" t="s">
        <v>2160</v>
      </c>
    </row>
    <row r="27" spans="1:11" x14ac:dyDescent="0.2">
      <c r="A27" s="2001" t="s">
        <v>2051</v>
      </c>
      <c r="B27" s="2002"/>
      <c r="C27" s="2002"/>
      <c r="D27" s="2005"/>
      <c r="E27" s="2004"/>
    </row>
    <row r="28" spans="1:11" ht="12" customHeight="1" x14ac:dyDescent="0.2">
      <c r="A28" s="2001" t="s">
        <v>2052</v>
      </c>
      <c r="B28" s="2002"/>
      <c r="C28" s="2002"/>
      <c r="D28" s="2005"/>
      <c r="E28" s="2004"/>
    </row>
    <row r="29" spans="1:11" ht="12" customHeight="1" x14ac:dyDescent="0.2">
      <c r="A29" s="2001" t="s">
        <v>2053</v>
      </c>
      <c r="B29" s="2002"/>
      <c r="C29" s="2002"/>
      <c r="D29" s="2005"/>
      <c r="E29" s="2004"/>
    </row>
    <row r="30" spans="1:11" ht="12" customHeight="1" x14ac:dyDescent="0.2">
      <c r="A30" s="2001" t="s">
        <v>2054</v>
      </c>
      <c r="B30" s="2002"/>
      <c r="C30" s="2002"/>
      <c r="D30" s="2005"/>
      <c r="E30" s="2004"/>
    </row>
    <row r="31" spans="1:11" ht="12" customHeight="1" x14ac:dyDescent="0.2">
      <c r="A31" s="2001" t="s">
        <v>2055</v>
      </c>
      <c r="B31" s="2002"/>
      <c r="C31" s="2002"/>
      <c r="D31" s="2005"/>
      <c r="E31" s="2004"/>
      <c r="K31" s="2015"/>
    </row>
    <row r="32" spans="1:11" ht="12" customHeight="1" x14ac:dyDescent="0.2">
      <c r="A32" s="2001" t="s">
        <v>2056</v>
      </c>
      <c r="B32" s="2002"/>
      <c r="C32" s="2002"/>
      <c r="D32" s="2005"/>
      <c r="E32" s="2004"/>
    </row>
    <row r="33" spans="1:5" ht="12" customHeight="1" x14ac:dyDescent="0.2">
      <c r="A33" s="2001" t="s">
        <v>2057</v>
      </c>
      <c r="B33" s="2002" t="s">
        <v>2138</v>
      </c>
      <c r="C33" s="2002" t="s">
        <v>2138</v>
      </c>
      <c r="D33" s="2005" t="s">
        <v>2138</v>
      </c>
      <c r="E33" s="2004" t="s">
        <v>2161</v>
      </c>
    </row>
    <row r="34" spans="1:5" ht="12" customHeight="1" x14ac:dyDescent="0.25">
      <c r="A34" s="2006"/>
      <c r="B34" s="2006"/>
      <c r="C34" s="2006"/>
      <c r="D34" s="2006"/>
      <c r="E34" s="2006"/>
    </row>
    <row r="35" spans="1:5" ht="12" customHeight="1" x14ac:dyDescent="0.2">
      <c r="A35" s="2007" t="s">
        <v>1726</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2008"/>
      <c r="B39" s="2008"/>
      <c r="C39" s="2008"/>
      <c r="D39" s="2008"/>
      <c r="E39" s="2008"/>
    </row>
    <row r="40" spans="1:5" s="2006" customFormat="1" ht="12" customHeight="1" x14ac:dyDescent="0.25">
      <c r="A40" s="2009" t="s">
        <v>1725</v>
      </c>
      <c r="B40" s="2436"/>
      <c r="C40" s="2436"/>
      <c r="D40" s="2436"/>
      <c r="E40" s="2437"/>
    </row>
    <row r="41" spans="1:5" s="2006" customFormat="1" ht="12" customHeight="1" x14ac:dyDescent="0.25">
      <c r="A41" s="2438"/>
      <c r="B41" s="2439"/>
      <c r="C41" s="2439"/>
      <c r="D41" s="2439"/>
      <c r="E41" s="2440"/>
    </row>
    <row r="42" spans="1:5" s="2006" customFormat="1" ht="12" customHeight="1" x14ac:dyDescent="0.25">
      <c r="A42" s="2438"/>
      <c r="B42" s="2439"/>
      <c r="C42" s="2439"/>
      <c r="D42" s="2439"/>
      <c r="E42" s="2440"/>
    </row>
    <row r="43" spans="1:5" s="2006" customFormat="1" ht="15" x14ac:dyDescent="0.25">
      <c r="A43" s="2422"/>
      <c r="B43" s="2423"/>
      <c r="C43" s="2423"/>
      <c r="D43" s="2423"/>
      <c r="E43" s="2424"/>
    </row>
    <row r="44" spans="1:5" s="2006" customFormat="1" ht="12" hidden="1" customHeight="1" x14ac:dyDescent="0.25">
      <c r="A44" s="2422"/>
      <c r="B44" s="2423"/>
      <c r="C44" s="2423"/>
      <c r="D44" s="2423"/>
      <c r="E44" s="2424"/>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75" header="1" footer="0.5"/>
  <pageSetup scale="85" orientation="landscape" r:id="rId1"/>
  <headerFooter>
    <oddFooter>&amp;LPage 31&amp;CReference should be made to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topLeftCell="A14" colorId="8" zoomScale="110" zoomScaleNormal="110" workbookViewId="0">
      <selection activeCell="F29" sqref="F29:G29"/>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446" t="str">
        <f>COVER!A17</f>
        <v>Morrisonville CUSD 1</v>
      </c>
      <c r="J6" s="2447"/>
    </row>
    <row r="7" spans="1:10" x14ac:dyDescent="0.2">
      <c r="A7" s="2448" t="s">
        <v>1036</v>
      </c>
      <c r="B7" s="2449"/>
      <c r="C7" s="2449"/>
      <c r="D7" s="2449"/>
      <c r="E7" s="2450"/>
      <c r="F7" s="1659"/>
      <c r="G7" s="1648"/>
      <c r="H7" s="1658" t="s">
        <v>437</v>
      </c>
      <c r="I7" s="2451">
        <f>COVER!A13</f>
        <v>3011001026</v>
      </c>
      <c r="J7" s="2451"/>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1949</v>
      </c>
      <c r="F9" s="1669"/>
      <c r="G9" s="1669"/>
      <c r="H9" s="1670" t="s">
        <v>1950</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452" t="s">
        <v>570</v>
      </c>
      <c r="B11" s="2453"/>
      <c r="C11" s="2454"/>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85751</v>
      </c>
      <c r="F12" s="1687"/>
      <c r="G12" s="1686">
        <f t="shared" ref="G12:G18" si="0">SUM(E12:F12)</f>
        <v>85751</v>
      </c>
      <c r="H12" s="1688">
        <v>89700</v>
      </c>
      <c r="I12" s="1687"/>
      <c r="J12" s="1686">
        <f t="shared" ref="J12:J18" si="1">SUM(H12:I12)</f>
        <v>89700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70">
        <v>7</v>
      </c>
      <c r="B18" s="2455" t="s">
        <v>8</v>
      </c>
      <c r="C18" s="2456"/>
      <c r="D18" s="2457"/>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85751</v>
      </c>
      <c r="F19" s="1694">
        <f t="shared" si="2"/>
        <v>0</v>
      </c>
      <c r="G19" s="1694">
        <f t="shared" si="2"/>
        <v>85751</v>
      </c>
      <c r="H19" s="1694">
        <f t="shared" si="2"/>
        <v>89700</v>
      </c>
      <c r="I19" s="1694">
        <f t="shared" si="2"/>
        <v>0</v>
      </c>
      <c r="J19" s="1694">
        <f t="shared" si="2"/>
        <v>89700</v>
      </c>
    </row>
    <row r="20" spans="1:10" ht="25.5" customHeight="1" thickTop="1" x14ac:dyDescent="0.2">
      <c r="A20" s="1682">
        <v>9</v>
      </c>
      <c r="B20" s="2458" t="s">
        <v>1953</v>
      </c>
      <c r="C20" s="2456"/>
      <c r="D20" s="2457"/>
      <c r="E20" s="1695"/>
      <c r="F20" s="1695"/>
      <c r="G20" s="1695"/>
      <c r="H20" s="1695"/>
      <c r="I20" s="1695"/>
      <c r="J20" s="1696">
        <f>IF(AND(G19&gt;0,J19&gt;0),(((J19-G19)/G19)),"Enter Budget Data")</f>
        <v>4.6051941085235158E-2</v>
      </c>
    </row>
    <row r="21" spans="1:10" ht="9" customHeight="1" x14ac:dyDescent="0.2">
      <c r="B21" s="1697"/>
    </row>
    <row r="22" spans="1:10" x14ac:dyDescent="0.2">
      <c r="A22" s="1698" t="s">
        <v>140</v>
      </c>
      <c r="B22" s="1697"/>
    </row>
    <row r="23" spans="1:10" x14ac:dyDescent="0.2">
      <c r="A23" s="1650" t="s">
        <v>1951</v>
      </c>
      <c r="B23" s="1697"/>
    </row>
    <row r="24" spans="1:10" x14ac:dyDescent="0.2">
      <c r="A24" s="1650" t="s">
        <v>1952</v>
      </c>
      <c r="B24" s="1697"/>
    </row>
    <row r="25" spans="1:10" x14ac:dyDescent="0.2">
      <c r="A25" s="1699"/>
      <c r="B25" s="1697"/>
    </row>
    <row r="26" spans="1:10" ht="20.100000000000001" customHeight="1" x14ac:dyDescent="0.2">
      <c r="B26" s="1697"/>
      <c r="C26" s="2463"/>
      <c r="D26" s="2463"/>
      <c r="E26" s="1969"/>
      <c r="F26" s="2462">
        <v>42628</v>
      </c>
      <c r="G26" s="2462"/>
    </row>
    <row r="27" spans="1:10" x14ac:dyDescent="0.2">
      <c r="B27" s="1697"/>
      <c r="C27" s="1964" t="s">
        <v>1221</v>
      </c>
      <c r="D27" s="1965"/>
      <c r="E27" s="1966"/>
      <c r="F27" s="2459" t="s">
        <v>1997</v>
      </c>
      <c r="G27" s="2459"/>
    </row>
    <row r="28" spans="1:10" ht="28.5" customHeight="1" x14ac:dyDescent="0.2">
      <c r="B28" s="1697"/>
      <c r="C28" s="2461" t="s">
        <v>2144</v>
      </c>
      <c r="D28" s="2461"/>
      <c r="E28" s="1968"/>
      <c r="F28" s="2461" t="s">
        <v>2145</v>
      </c>
      <c r="G28" s="2461"/>
    </row>
    <row r="29" spans="1:10" x14ac:dyDescent="0.2">
      <c r="B29" s="1697"/>
      <c r="C29" s="1962" t="s">
        <v>1999</v>
      </c>
      <c r="E29" s="1967"/>
      <c r="F29" s="2460" t="s">
        <v>1998</v>
      </c>
      <c r="G29" s="2460"/>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443" t="s">
        <v>139</v>
      </c>
      <c r="D33" s="2444"/>
      <c r="E33" s="2444"/>
      <c r="F33" s="2444"/>
      <c r="G33" s="2444"/>
      <c r="H33" s="2444"/>
      <c r="I33" s="2444"/>
    </row>
    <row r="34" spans="1:10" ht="10.35" customHeight="1" x14ac:dyDescent="0.2">
      <c r="C34" s="2444"/>
      <c r="D34" s="2444"/>
      <c r="E34" s="2444"/>
      <c r="F34" s="2444"/>
      <c r="G34" s="2444"/>
      <c r="H34" s="2444"/>
      <c r="I34" s="2444"/>
    </row>
    <row r="35" spans="1:10" ht="6" customHeight="1" x14ac:dyDescent="0.2">
      <c r="C35" s="1702"/>
    </row>
    <row r="36" spans="1:10" ht="13.5" customHeight="1" x14ac:dyDescent="0.2">
      <c r="B36" s="1701"/>
      <c r="C36" s="2445" t="s">
        <v>2000</v>
      </c>
      <c r="D36" s="2444"/>
      <c r="E36" s="2444"/>
      <c r="F36" s="2444"/>
      <c r="G36" s="2444"/>
      <c r="H36" s="2444"/>
      <c r="I36" s="2444"/>
      <c r="J36" s="1703"/>
    </row>
    <row r="37" spans="1:10" ht="31.5" customHeight="1" x14ac:dyDescent="0.2">
      <c r="C37" s="2444"/>
      <c r="D37" s="2444"/>
      <c r="E37" s="2444"/>
      <c r="F37" s="2444"/>
      <c r="G37" s="2444"/>
      <c r="H37" s="2444"/>
      <c r="I37" s="2444"/>
      <c r="J37" s="1703"/>
    </row>
    <row r="38" spans="1:10" ht="6" customHeight="1" x14ac:dyDescent="0.2">
      <c r="C38" s="1702"/>
      <c r="D38" s="1704"/>
      <c r="E38" s="1705"/>
      <c r="F38" s="1705"/>
      <c r="G38" s="1705"/>
    </row>
    <row r="39" spans="1:10" ht="13.5" customHeight="1" x14ac:dyDescent="0.2">
      <c r="B39" s="1701"/>
      <c r="C39" s="2441" t="s">
        <v>1049</v>
      </c>
      <c r="D39" s="2442"/>
      <c r="E39" s="2442"/>
      <c r="F39" s="2442"/>
      <c r="G39" s="2442"/>
      <c r="H39" s="2442"/>
      <c r="I39" s="2442"/>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75" header="1" footer="0.5"/>
  <pageSetup scale="90" firstPageNumber="31" orientation="landscape" useFirstPageNumber="1" r:id="rId1"/>
  <headerFooter alignWithMargins="0">
    <oddHeader>&amp;L&amp;8Page 32&amp;C &amp;R&amp;8Page 32</oddHeader>
    <oddFooter>&amp;CReference should be made to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E70"/>
  <sheetViews>
    <sheetView showGridLines="0" zoomScale="110" zoomScaleNormal="110" workbookViewId="0">
      <selection activeCell="A24" sqref="A24"/>
    </sheetView>
  </sheetViews>
  <sheetFormatPr defaultRowHeight="12.75" x14ac:dyDescent="0.2"/>
  <cols>
    <col min="1" max="1" width="3" customWidth="1"/>
    <col min="2" max="2" width="109.140625" customWidth="1"/>
    <col min="3" max="3" width="3.140625" customWidth="1"/>
  </cols>
  <sheetData>
    <row r="1" spans="1:5" x14ac:dyDescent="0.2">
      <c r="A1" s="134" t="s">
        <v>297</v>
      </c>
    </row>
    <row r="3" spans="1:5" x14ac:dyDescent="0.2">
      <c r="B3" s="80"/>
    </row>
    <row r="4" spans="1:5" ht="15.75" x14ac:dyDescent="0.25">
      <c r="A4" s="2095">
        <v>1</v>
      </c>
      <c r="B4" s="2096" t="s">
        <v>2167</v>
      </c>
    </row>
    <row r="5" spans="1:5" ht="15.75" x14ac:dyDescent="0.25">
      <c r="A5" s="2095"/>
      <c r="B5" s="2096"/>
    </row>
    <row r="6" spans="1:5" ht="15.75" x14ac:dyDescent="0.25">
      <c r="A6" s="2095">
        <v>2</v>
      </c>
      <c r="B6" s="2096" t="s">
        <v>2168</v>
      </c>
    </row>
    <row r="7" spans="1:5" ht="15.75" x14ac:dyDescent="0.25">
      <c r="A7" s="2095"/>
      <c r="B7" s="2096" t="s">
        <v>2163</v>
      </c>
    </row>
    <row r="8" spans="1:5" ht="15.75" x14ac:dyDescent="0.25">
      <c r="A8" s="2095"/>
      <c r="B8" s="2096"/>
    </row>
    <row r="9" spans="1:5" ht="15.75" x14ac:dyDescent="0.25">
      <c r="A9" s="2095">
        <v>3</v>
      </c>
      <c r="B9" s="2096" t="s">
        <v>2169</v>
      </c>
    </row>
    <row r="10" spans="1:5" ht="15.75" x14ac:dyDescent="0.25">
      <c r="A10" s="2095"/>
      <c r="B10" s="2096"/>
    </row>
    <row r="11" spans="1:5" ht="15.75" x14ac:dyDescent="0.25">
      <c r="A11" s="2095">
        <v>4</v>
      </c>
      <c r="B11" s="2096" t="s">
        <v>2175</v>
      </c>
    </row>
    <row r="12" spans="1:5" ht="15.75" x14ac:dyDescent="0.25">
      <c r="A12" s="2095"/>
      <c r="B12" s="2096"/>
    </row>
    <row r="13" spans="1:5" ht="15.75" x14ac:dyDescent="0.25">
      <c r="A13" s="2095">
        <v>5</v>
      </c>
      <c r="B13" s="2096" t="s">
        <v>2174</v>
      </c>
      <c r="E13" s="13"/>
    </row>
    <row r="14" spans="1:5" ht="15.75" x14ac:dyDescent="0.25">
      <c r="A14" s="2095"/>
      <c r="B14" s="2096"/>
      <c r="E14" s="13"/>
    </row>
    <row r="15" spans="1:5" ht="15.75" x14ac:dyDescent="0.25">
      <c r="A15" s="2095">
        <v>6</v>
      </c>
      <c r="B15" s="2096" t="s">
        <v>2176</v>
      </c>
      <c r="E15" s="13"/>
    </row>
    <row r="16" spans="1:5" ht="15.75" x14ac:dyDescent="0.25">
      <c r="A16" s="2095"/>
      <c r="B16" s="2096"/>
    </row>
    <row r="17" spans="1:2" ht="15.75" x14ac:dyDescent="0.25">
      <c r="A17" s="2095">
        <v>7</v>
      </c>
      <c r="B17" s="2096" t="s">
        <v>2172</v>
      </c>
    </row>
    <row r="18" spans="1:2" ht="15.75" x14ac:dyDescent="0.25">
      <c r="A18" s="2095"/>
      <c r="B18" s="2096"/>
    </row>
    <row r="19" spans="1:2" ht="15.75" x14ac:dyDescent="0.25">
      <c r="A19" s="2095">
        <v>8</v>
      </c>
      <c r="B19" s="2096" t="s">
        <v>2170</v>
      </c>
    </row>
    <row r="20" spans="1:2" ht="15.75" x14ac:dyDescent="0.25">
      <c r="A20" s="2095"/>
      <c r="B20" s="2096"/>
    </row>
    <row r="21" spans="1:2" ht="15.75" x14ac:dyDescent="0.25">
      <c r="A21" s="2095">
        <v>9</v>
      </c>
      <c r="B21" s="2096" t="s">
        <v>2173</v>
      </c>
    </row>
    <row r="22" spans="1:2" ht="15.75" x14ac:dyDescent="0.25">
      <c r="A22" s="2095"/>
      <c r="B22" s="2096"/>
    </row>
    <row r="23" spans="1:2" ht="15.75" x14ac:dyDescent="0.25">
      <c r="A23" s="2095">
        <v>10</v>
      </c>
      <c r="B23" s="2096" t="s">
        <v>2164</v>
      </c>
    </row>
    <row r="24" spans="1:2" x14ac:dyDescent="0.2">
      <c r="A24" s="2095"/>
    </row>
    <row r="25" spans="1:2" x14ac:dyDescent="0.2">
      <c r="A25" s="2097" t="s">
        <v>2171</v>
      </c>
    </row>
    <row r="26" spans="1:2" x14ac:dyDescent="0.2">
      <c r="A26" s="387"/>
    </row>
    <row r="27" spans="1:2" x14ac:dyDescent="0.2">
      <c r="A27" s="2097" t="s">
        <v>2165</v>
      </c>
    </row>
    <row r="28" spans="1:2" x14ac:dyDescent="0.2">
      <c r="A28" s="2097" t="s">
        <v>2166</v>
      </c>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c r="B69" s="167" t="str">
        <f>COVER!A17</f>
        <v>Morrisonville CUSD 1</v>
      </c>
    </row>
    <row r="70" spans="1:2" x14ac:dyDescent="0.2">
      <c r="B70" s="395">
        <f>COVER!A13</f>
        <v>3011001026</v>
      </c>
    </row>
  </sheetData>
  <phoneticPr fontId="8" type="noConversion"/>
  <printOptions horizontalCentered="1"/>
  <pageMargins left="1" right="0.75" top="0.75" bottom="0.5" header="0.5" footer="0.5"/>
  <pageSetup scale="76" firstPageNumber="32" orientation="portrait" useFirstPageNumber="1" r:id="rId1"/>
  <headerFooter alignWithMargins="0">
    <oddHeader>&amp;L&amp;8Page 33&amp;C &amp;R&amp;8Page 33</oddHeader>
    <oddFooter>&amp;CReference should be made to accountant's report regarding this information.
60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rintOptions horizontalCentered="1"/>
  <pageMargins left="1" right="0.75" top="0.75" bottom="0.5" header="0.5" footer="0.5"/>
  <pageSetup scale="72" firstPageNumber="33" orientation="portrait" useFirstPageNumber="1" r:id="rId1"/>
  <headerFooter alignWithMargins="0">
    <oddHeader>&amp;L&amp;8Page 34&amp;R&amp;8Page 34</oddHeader>
    <oddFooter>&amp;CReference should be made to accountant's report regarding this information.
61</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autoPict="0" r:id="rId5">
            <anchor moveWithCells="1">
              <from>
                <xdr:col>0</xdr:col>
                <xdr:colOff>85725</xdr:colOff>
                <xdr:row>1</xdr:row>
                <xdr:rowOff>57150</xdr:rowOff>
              </from>
              <to>
                <xdr:col>0</xdr:col>
                <xdr:colOff>1228725</xdr:colOff>
                <xdr:row>5</xdr:row>
                <xdr:rowOff>76200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autoPict="0" r:id="rId7">
            <anchor moveWithCells="1">
              <from>
                <xdr:col>0</xdr:col>
                <xdr:colOff>1504950</xdr:colOff>
                <xdr:row>1</xdr:row>
                <xdr:rowOff>57150</xdr:rowOff>
              </from>
              <to>
                <xdr:col>0</xdr:col>
                <xdr:colOff>2647950</xdr:colOff>
                <xdr:row>5</xdr:row>
                <xdr:rowOff>76200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autoPict="0" r:id="rId9">
            <anchor moveWithCells="1">
              <from>
                <xdr:col>0</xdr:col>
                <xdr:colOff>2819400</xdr:colOff>
                <xdr:row>1</xdr:row>
                <xdr:rowOff>85725</xdr:rowOff>
              </from>
              <to>
                <xdr:col>2</xdr:col>
                <xdr:colOff>466725</xdr:colOff>
                <xdr:row>5</xdr:row>
                <xdr:rowOff>104775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70" t="s">
        <v>1980</v>
      </c>
      <c r="B1" s="2471"/>
      <c r="C1" s="2471"/>
      <c r="D1" s="2471"/>
      <c r="E1" s="2471"/>
      <c r="F1" s="2472"/>
    </row>
    <row r="2" spans="1:8" ht="39.75" customHeight="1" x14ac:dyDescent="0.2">
      <c r="A2" s="2480" t="s">
        <v>1955</v>
      </c>
      <c r="B2" s="2481"/>
      <c r="C2" s="2481"/>
      <c r="D2" s="2481"/>
      <c r="E2" s="2481"/>
      <c r="F2" s="2482"/>
      <c r="G2" s="1878"/>
      <c r="H2" s="1878"/>
    </row>
    <row r="3" spans="1:8" ht="46.5" customHeight="1" x14ac:dyDescent="0.2">
      <c r="A3" s="2483" t="s">
        <v>1781</v>
      </c>
      <c r="B3" s="2484"/>
      <c r="C3" s="2484"/>
      <c r="D3" s="2484"/>
      <c r="E3" s="2484"/>
      <c r="F3" s="2485"/>
      <c r="G3" s="1878"/>
      <c r="H3" s="1878"/>
    </row>
    <row r="4" spans="1:8" s="1626" customFormat="1" ht="41.25" customHeight="1" x14ac:dyDescent="0.2">
      <c r="A4" s="2486" t="s">
        <v>1979</v>
      </c>
      <c r="B4" s="2487"/>
      <c r="C4" s="2487"/>
      <c r="D4" s="2487"/>
      <c r="E4" s="2487"/>
      <c r="F4" s="2488"/>
    </row>
    <row r="5" spans="1:8" ht="42" customHeight="1" x14ac:dyDescent="0.2">
      <c r="A5" s="1893" t="s">
        <v>570</v>
      </c>
      <c r="B5" s="1627" t="s">
        <v>1982</v>
      </c>
      <c r="C5" s="1627" t="s">
        <v>1983</v>
      </c>
      <c r="D5" s="1627" t="s">
        <v>1981</v>
      </c>
      <c r="E5" s="1627" t="s">
        <v>1984</v>
      </c>
      <c r="F5" s="1627" t="s">
        <v>1691</v>
      </c>
    </row>
    <row r="6" spans="1:8" s="1630" customFormat="1" ht="14.25" customHeight="1" x14ac:dyDescent="0.2">
      <c r="A6" s="1628" t="s">
        <v>1692</v>
      </c>
      <c r="B6" s="1629">
        <f>'Acct Summary 7-8'!C8</f>
        <v>2430496</v>
      </c>
      <c r="C6" s="1629">
        <f>'Acct Summary 7-8'!D8</f>
        <v>192893</v>
      </c>
      <c r="D6" s="1629">
        <f>'Acct Summary 7-8'!F8</f>
        <v>152052</v>
      </c>
      <c r="E6" s="1629">
        <f>'Acct Summary 7-8'!I8</f>
        <v>19767</v>
      </c>
      <c r="F6" s="1629">
        <f>SUM(B6:E6)</f>
        <v>2795208</v>
      </c>
    </row>
    <row r="7" spans="1:8" s="1630" customFormat="1" ht="14.25" customHeight="1" thickBot="1" x14ac:dyDescent="0.25">
      <c r="A7" s="1628" t="s">
        <v>1693</v>
      </c>
      <c r="B7" s="1631">
        <f>'Acct Summary 7-8'!C17</f>
        <v>2483951</v>
      </c>
      <c r="C7" s="1631">
        <f>'Acct Summary 7-8'!D17</f>
        <v>258946</v>
      </c>
      <c r="D7" s="1631">
        <f>'Acct Summary 7-8'!F17</f>
        <v>144800</v>
      </c>
      <c r="E7" s="1894"/>
      <c r="F7" s="1629">
        <f>SUM(B7:E7)</f>
        <v>2887697</v>
      </c>
    </row>
    <row r="8" spans="1:8" s="1630" customFormat="1" ht="14.25" thickTop="1" thickBot="1" x14ac:dyDescent="0.25">
      <c r="A8" s="1632" t="s">
        <v>1694</v>
      </c>
      <c r="B8" s="1633">
        <f>(B6-B7)</f>
        <v>-53455</v>
      </c>
      <c r="C8" s="1633">
        <f>(C6-C7)</f>
        <v>-66053</v>
      </c>
      <c r="D8" s="1633">
        <f>(D6-D7)</f>
        <v>7252</v>
      </c>
      <c r="E8" s="1631">
        <f>(E6-E7)</f>
        <v>19767</v>
      </c>
      <c r="F8" s="1634">
        <f>SUM(F6-F7)</f>
        <v>-92489</v>
      </c>
    </row>
    <row r="9" spans="1:8" s="1630" customFormat="1" ht="14.25" thickTop="1" thickBot="1" x14ac:dyDescent="0.25">
      <c r="A9" s="1635" t="s">
        <v>1956</v>
      </c>
      <c r="B9" s="1636">
        <f>'Acct Summary 7-8'!C81</f>
        <v>397155</v>
      </c>
      <c r="C9" s="1636">
        <f>'Acct Summary 7-8'!D81</f>
        <v>10078</v>
      </c>
      <c r="D9" s="1636">
        <f>'Acct Summary 7-8'!F81</f>
        <v>152538</v>
      </c>
      <c r="E9" s="1636">
        <f>'Acct Summary 7-8'!I81</f>
        <v>309479</v>
      </c>
      <c r="F9" s="1715">
        <f>SUM(B9:E9)</f>
        <v>869250</v>
      </c>
    </row>
    <row r="10" spans="1:8" ht="16.5" customHeight="1" thickTop="1" x14ac:dyDescent="0.2">
      <c r="A10" s="1637"/>
      <c r="B10" s="1638"/>
      <c r="C10" s="2474" t="str">
        <f>IF(AND(F8&lt;0,F9&gt;=0,ABS(F8*3)&gt;ABS(F9)),A14,IF(AND(F8&lt;0,F9&gt;0,ABS(F8*3)&lt;=ABS(F9)),A15,IF(AND(F8&lt;0,F9&lt;0),A14,IF(F9=0,A17,A16))))</f>
        <v>Unbalanced -  however, a deficit reduction plan is not required at this time.</v>
      </c>
      <c r="D10" s="2475"/>
      <c r="E10" s="2475"/>
      <c r="F10" s="2476"/>
    </row>
    <row r="11" spans="1:8" ht="19.5" customHeight="1" x14ac:dyDescent="0.2">
      <c r="A11" s="1713"/>
      <c r="B11" s="1714"/>
      <c r="C11" s="2474"/>
      <c r="D11" s="2475"/>
      <c r="E11" s="2475"/>
      <c r="F11" s="2476"/>
      <c r="H11" s="1712"/>
    </row>
    <row r="12" spans="1:8" ht="19.5" customHeight="1" x14ac:dyDescent="0.2">
      <c r="A12" s="1713"/>
      <c r="B12" s="1714"/>
      <c r="C12" s="2474"/>
      <c r="D12" s="2475"/>
      <c r="E12" s="2475"/>
      <c r="F12" s="2476"/>
      <c r="H12" s="1712"/>
    </row>
    <row r="13" spans="1:8" ht="19.5" customHeight="1" x14ac:dyDescent="0.2">
      <c r="A13" s="1713"/>
      <c r="B13" s="1714"/>
      <c r="C13" s="2477"/>
      <c r="D13" s="2478"/>
      <c r="E13" s="2478"/>
      <c r="F13" s="2479"/>
      <c r="H13" s="1712"/>
    </row>
    <row r="14" spans="1:8" s="1586" customFormat="1" ht="0.75" customHeight="1" x14ac:dyDescent="0.2">
      <c r="A14" s="2473" t="s">
        <v>1852</v>
      </c>
      <c r="B14" s="2473"/>
      <c r="C14" s="2473"/>
      <c r="D14" s="2473"/>
      <c r="E14" s="2473"/>
      <c r="F14" s="1586" t="s">
        <v>1695</v>
      </c>
    </row>
    <row r="15" spans="1:8" ht="0.75" hidden="1" customHeight="1" x14ac:dyDescent="0.2">
      <c r="A15" s="1577" t="s">
        <v>1778</v>
      </c>
      <c r="F15" s="1639"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498</v>
      </c>
      <c r="B6" s="401"/>
      <c r="C6" s="226"/>
      <c r="D6" s="1254"/>
    </row>
    <row r="7" spans="1:4" x14ac:dyDescent="0.2">
      <c r="A7" s="1949" t="s">
        <v>497</v>
      </c>
      <c r="B7" s="401"/>
      <c r="C7" s="226"/>
      <c r="D7" s="1254"/>
    </row>
    <row r="8" spans="1:4" ht="18" customHeight="1" x14ac:dyDescent="0.2">
      <c r="A8" s="2489"/>
      <c r="B8" s="2490"/>
      <c r="C8" s="2490"/>
      <c r="D8" s="2491"/>
    </row>
    <row r="9" spans="1:4" s="4" customFormat="1" ht="14.25" customHeight="1" x14ac:dyDescent="0.2">
      <c r="A9" s="1948"/>
      <c r="B9" s="227">
        <v>1</v>
      </c>
      <c r="C9" s="228" t="s">
        <v>908</v>
      </c>
      <c r="D9" s="1255"/>
    </row>
    <row r="10" spans="1:4" s="4" customFormat="1" ht="14.25" customHeight="1" x14ac:dyDescent="0.2">
      <c r="A10" s="1945"/>
      <c r="B10" s="227">
        <f t="shared" ref="B10:B17" si="0">B9+1</f>
        <v>2</v>
      </c>
      <c r="C10" s="228" t="s">
        <v>1031</v>
      </c>
      <c r="D10" s="1255"/>
    </row>
    <row r="11" spans="1:4" s="4" customFormat="1" ht="12.75" x14ac:dyDescent="0.2">
      <c r="A11" s="1945"/>
      <c r="B11" s="227">
        <f t="shared" si="0"/>
        <v>3</v>
      </c>
      <c r="C11" s="2494" t="s">
        <v>1992</v>
      </c>
      <c r="D11" s="2495"/>
    </row>
    <row r="12" spans="1:4" s="4" customFormat="1" ht="12.75" x14ac:dyDescent="0.2">
      <c r="A12" s="1951"/>
      <c r="B12" s="227"/>
      <c r="C12" s="1950" t="s">
        <v>1991</v>
      </c>
      <c r="D12" s="1895"/>
    </row>
    <row r="13" spans="1:4" s="4" customFormat="1" ht="14.25" customHeight="1" x14ac:dyDescent="0.2">
      <c r="A13" s="1945"/>
      <c r="B13" s="227">
        <f>B11+1</f>
        <v>4</v>
      </c>
      <c r="C13" s="228" t="s">
        <v>909</v>
      </c>
      <c r="D13" s="1255"/>
    </row>
    <row r="14" spans="1:4" s="4" customFormat="1" ht="14.25" customHeight="1" x14ac:dyDescent="0.2">
      <c r="A14" s="1945"/>
      <c r="B14" s="227">
        <f t="shared" si="0"/>
        <v>5</v>
      </c>
      <c r="C14" s="228" t="s">
        <v>743</v>
      </c>
      <c r="D14" s="1255"/>
    </row>
    <row r="15" spans="1:4" s="4" customFormat="1" ht="14.25" customHeight="1" x14ac:dyDescent="0.2">
      <c r="A15" s="1945"/>
      <c r="B15" s="227">
        <f t="shared" si="0"/>
        <v>6</v>
      </c>
      <c r="C15" s="228" t="s">
        <v>910</v>
      </c>
      <c r="D15" s="1255"/>
    </row>
    <row r="16" spans="1:4" s="4" customFormat="1" ht="14.25" customHeight="1" x14ac:dyDescent="0.2">
      <c r="A16" s="1945"/>
      <c r="B16" s="227">
        <f t="shared" si="0"/>
        <v>7</v>
      </c>
      <c r="C16" s="228" t="s">
        <v>1251</v>
      </c>
      <c r="D16" s="1255"/>
    </row>
    <row r="17" spans="1:4" s="4" customFormat="1" ht="14.25" customHeight="1" x14ac:dyDescent="0.2">
      <c r="A17" s="1946"/>
      <c r="B17" s="1952">
        <f t="shared" si="0"/>
        <v>8</v>
      </c>
      <c r="C17" s="229" t="s">
        <v>911</v>
      </c>
      <c r="D17" s="1256"/>
    </row>
    <row r="18" spans="1:4" s="4" customFormat="1" ht="14.25" customHeight="1" x14ac:dyDescent="0.2">
      <c r="A18" s="1945"/>
      <c r="B18" s="1957">
        <v>9</v>
      </c>
      <c r="C18" s="1958" t="s">
        <v>1993</v>
      </c>
      <c r="D18" s="1956"/>
    </row>
    <row r="19" spans="1:4" s="4" customFormat="1" x14ac:dyDescent="0.2">
      <c r="A19" s="1947"/>
      <c r="B19" s="1953"/>
      <c r="C19" s="1954"/>
      <c r="D19" s="1955"/>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7" t="s">
        <v>358</v>
      </c>
      <c r="D27" s="2498"/>
    </row>
    <row r="28" spans="1:4" ht="12.75" x14ac:dyDescent="0.2">
      <c r="A28" s="230"/>
      <c r="B28" s="231">
        <v>2</v>
      </c>
      <c r="C28" s="2496" t="s">
        <v>2040</v>
      </c>
      <c r="D28" s="2340"/>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0"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6" t="b">
        <f>IF('Aud Quest 2'!B51="X",IF('Aud Quest 2'!F51&gt;"00/00/00 ","Enter Effective Date","ok"))</f>
        <v>0</v>
      </c>
    </row>
    <row r="35" spans="1:10" x14ac:dyDescent="0.2">
      <c r="A35" s="232"/>
      <c r="B35" s="235"/>
      <c r="C35" s="1640"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9" t="s">
        <v>632</v>
      </c>
      <c r="D49" s="2500"/>
    </row>
    <row r="50" spans="1:4" x14ac:dyDescent="0.2">
      <c r="A50" s="245"/>
      <c r="B50" s="246"/>
      <c r="C50" s="1618" t="s">
        <v>1651</v>
      </c>
      <c r="D50" s="1270" t="str">
        <f>IF(SUM('Assets-Liab 5-6'!C13)&lt;&gt;SUM('Assets-Liab 5-6'!C41),"ERROR!","OK")</f>
        <v>OK</v>
      </c>
    </row>
    <row r="51" spans="1:4" x14ac:dyDescent="0.2">
      <c r="A51" s="245"/>
      <c r="B51" s="246"/>
      <c r="C51" s="1618" t="s">
        <v>1652</v>
      </c>
      <c r="D51" s="1270" t="str">
        <f>IF(SUM('Assets-Liab 5-6'!D13)&lt;&gt;SUM('Assets-Liab 5-6'!D41),"ERROR!","OK")</f>
        <v>OK</v>
      </c>
    </row>
    <row r="52" spans="1:4" x14ac:dyDescent="0.2">
      <c r="A52" s="245"/>
      <c r="B52" s="246"/>
      <c r="C52" s="1618" t="s">
        <v>1653</v>
      </c>
      <c r="D52" s="1270" t="str">
        <f>IF(SUM('Assets-Liab 5-6'!E13)&lt;&gt;SUM('Assets-Liab 5-6'!E41),"ERROR!","OK")</f>
        <v>OK</v>
      </c>
    </row>
    <row r="53" spans="1:4" x14ac:dyDescent="0.2">
      <c r="A53" s="245"/>
      <c r="B53" s="246"/>
      <c r="C53" s="1618" t="s">
        <v>1654</v>
      </c>
      <c r="D53" s="1270" t="str">
        <f>IF(SUM('Assets-Liab 5-6'!F13)&lt;&gt;SUM('Assets-Liab 5-6'!F41),"ERROR!","OK")</f>
        <v>OK</v>
      </c>
    </row>
    <row r="54" spans="1:4" x14ac:dyDescent="0.2">
      <c r="A54" s="245"/>
      <c r="B54" s="246"/>
      <c r="C54" s="1618" t="s">
        <v>1655</v>
      </c>
      <c r="D54" s="1270" t="str">
        <f>IF(SUM('Assets-Liab 5-6'!G13)&lt;&gt;SUM('Assets-Liab 5-6'!G41),"ERROR!","OK")</f>
        <v>OK</v>
      </c>
    </row>
    <row r="55" spans="1:4" x14ac:dyDescent="0.2">
      <c r="A55" s="245"/>
      <c r="B55" s="246"/>
      <c r="C55" s="1618" t="s">
        <v>1656</v>
      </c>
      <c r="D55" s="1270" t="str">
        <f>IF(SUM('Assets-Liab 5-6'!H13)&lt;&gt;SUM('Assets-Liab 5-6'!H41),"ERROR!","OK")</f>
        <v>OK</v>
      </c>
    </row>
    <row r="56" spans="1:4" x14ac:dyDescent="0.2">
      <c r="A56" s="245"/>
      <c r="B56" s="246"/>
      <c r="C56" s="1618" t="s">
        <v>1657</v>
      </c>
      <c r="D56" s="1270" t="str">
        <f>IF(SUM('Assets-Liab 5-6'!I13)&lt;&gt;SUM('Assets-Liab 5-6'!I41),"ERROR!","OK")</f>
        <v>OK</v>
      </c>
    </row>
    <row r="57" spans="1:4" x14ac:dyDescent="0.2">
      <c r="A57" s="245"/>
      <c r="B57" s="246"/>
      <c r="C57" s="1618" t="s">
        <v>1658</v>
      </c>
      <c r="D57" s="1270" t="str">
        <f>IF(SUM('Assets-Liab 5-6'!J13)&lt;&gt;SUM('Assets-Liab 5-6'!J41),"ERROR!","OK")</f>
        <v>OK</v>
      </c>
    </row>
    <row r="58" spans="1:4" x14ac:dyDescent="0.2">
      <c r="A58" s="245"/>
      <c r="B58" s="246"/>
      <c r="C58" s="1618" t="s">
        <v>1659</v>
      </c>
      <c r="D58" s="1270" t="str">
        <f>IF(SUM('Assets-Liab 5-6'!K13)&lt;&gt;SUM('Assets-Liab 5-6'!K41),"ERROR!","OK")</f>
        <v>OK</v>
      </c>
    </row>
    <row r="59" spans="1:4" x14ac:dyDescent="0.2">
      <c r="A59" s="245"/>
      <c r="B59" s="246"/>
      <c r="C59" s="1618" t="s">
        <v>1660</v>
      </c>
      <c r="D59" s="1270" t="str">
        <f>IF(SUM('Assets-Liab 5-6'!L13)&lt;&gt;('Assets-Liab 5-6'!L41),"ERROR!","OK")</f>
        <v>OK</v>
      </c>
    </row>
    <row r="60" spans="1:4" x14ac:dyDescent="0.2">
      <c r="A60" s="245"/>
      <c r="B60" s="246"/>
      <c r="C60" s="1618" t="s">
        <v>1661</v>
      </c>
      <c r="D60" s="1270" t="str">
        <f>IF(SUM('Assets-Liab 5-6'!M23)&lt;&gt;('Assets-Liab 5-6'!M41),"ERROR!","OK")</f>
        <v>OK</v>
      </c>
    </row>
    <row r="61" spans="1:4" x14ac:dyDescent="0.2">
      <c r="A61" s="245"/>
      <c r="B61" s="246"/>
      <c r="C61" s="1618" t="s">
        <v>1662</v>
      </c>
      <c r="D61" s="1270" t="str">
        <f>IF(SUM('Assets-Liab 5-6'!N23)&lt;&gt;('Assets-Liab 5-6'!N41),"ERROR!","OK")</f>
        <v>OK</v>
      </c>
    </row>
    <row r="62" spans="1:4" x14ac:dyDescent="0.2">
      <c r="A62" s="232"/>
      <c r="B62" s="247">
        <f>B49+1</f>
        <v>6</v>
      </c>
      <c r="C62" s="2492" t="s">
        <v>919</v>
      </c>
      <c r="D62" s="2493"/>
    </row>
    <row r="63" spans="1:4" s="241" customFormat="1" x14ac:dyDescent="0.2">
      <c r="A63" s="232"/>
      <c r="B63" s="238"/>
      <c r="C63" s="1619" t="s">
        <v>1663</v>
      </c>
      <c r="D63" s="1271" t="str">
        <f>IF('Assets-Liab 5-6'!C38+'Assets-Liab 5-6'!C39='Acct Summary 7-8'!C81,"OK","ERROR!")</f>
        <v>OK</v>
      </c>
    </row>
    <row r="64" spans="1:4" x14ac:dyDescent="0.2">
      <c r="A64" s="232"/>
      <c r="B64" s="238"/>
      <c r="C64" s="1619" t="s">
        <v>1664</v>
      </c>
      <c r="D64" s="1271" t="str">
        <f>IF((('Assets-Liab 5-6'!D38+'Assets-Liab 5-6'!D39) ='Acct Summary 7-8'!D81), "OK", "ERROR!" )</f>
        <v>OK</v>
      </c>
    </row>
    <row r="65" spans="1:4" s="241" customFormat="1" x14ac:dyDescent="0.2">
      <c r="A65" s="232"/>
      <c r="B65" s="238"/>
      <c r="C65" s="1619" t="s">
        <v>1665</v>
      </c>
      <c r="D65" s="1271" t="str">
        <f>IF((('Assets-Liab 5-6'!E38 + 'Assets-Liab 5-6'!E39) ='Acct Summary 7-8'!E81), "OK", "ERROR!" )</f>
        <v>OK</v>
      </c>
    </row>
    <row r="66" spans="1:4" x14ac:dyDescent="0.2">
      <c r="A66" s="232"/>
      <c r="B66" s="238"/>
      <c r="C66" s="1619" t="s">
        <v>1666</v>
      </c>
      <c r="D66" s="1271" t="str">
        <f>IF((('Assets-Liab 5-6'!F38 + 'Assets-Liab 5-6'!F39) ='Acct Summary 7-8'!F81), "OK", "ERROR!" )</f>
        <v>OK</v>
      </c>
    </row>
    <row r="67" spans="1:4" ht="12.75" customHeight="1" x14ac:dyDescent="0.2">
      <c r="A67" s="232"/>
      <c r="B67" s="238"/>
      <c r="C67" s="1619" t="s">
        <v>1684</v>
      </c>
      <c r="D67" s="1271" t="str">
        <f>IF((('Assets-Liab 5-6'!G38 + 'Assets-Liab 5-6'!G39) ='Acct Summary 7-8'!G81), "OK", "ERROR!" )</f>
        <v>OK</v>
      </c>
    </row>
    <row r="68" spans="1:4" x14ac:dyDescent="0.2">
      <c r="A68" s="232"/>
      <c r="B68" s="238"/>
      <c r="C68" s="1619" t="s">
        <v>1667</v>
      </c>
      <c r="D68" s="1271" t="str">
        <f>IF((('Assets-Liab 5-6'!H38 + 'Assets-Liab 5-6'!H39) ='Acct Summary 7-8'!H81), "OK", "ERROR!" )</f>
        <v>OK</v>
      </c>
    </row>
    <row r="69" spans="1:4" ht="12.75" customHeight="1" x14ac:dyDescent="0.2">
      <c r="A69" s="232"/>
      <c r="B69" s="238"/>
      <c r="C69" s="1619" t="s">
        <v>1668</v>
      </c>
      <c r="D69" s="1271" t="str">
        <f>IF((('Assets-Liab 5-6'!I38 + 'Assets-Liab 5-6'!I39) ='Acct Summary 7-8'!I81), "OK", "ERROR!" )</f>
        <v>OK</v>
      </c>
    </row>
    <row r="70" spans="1:4" x14ac:dyDescent="0.2">
      <c r="A70" s="232"/>
      <c r="B70" s="238"/>
      <c r="C70" s="1619" t="s">
        <v>1669</v>
      </c>
      <c r="D70" s="1271" t="str">
        <f>IF((('Assets-Liab 5-6'!J38 + 'Assets-Liab 5-6'!J39) ='Acct Summary 7-8'!J81), "OK", "ERROR!" )</f>
        <v>OK</v>
      </c>
    </row>
    <row r="71" spans="1:4" x14ac:dyDescent="0.2">
      <c r="A71" s="242"/>
      <c r="B71" s="238"/>
      <c r="C71" s="1619"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92" t="s">
        <v>776</v>
      </c>
      <c r="D76" s="2493"/>
    </row>
    <row r="77" spans="1:4" x14ac:dyDescent="0.2">
      <c r="A77" s="236"/>
      <c r="B77" s="247"/>
      <c r="C77" s="1082" t="s">
        <v>1671</v>
      </c>
      <c r="D77" s="1273" t="str">
        <f>IF(SUM('Acct Summary 7-8'!C27:K27) =SUM( 'Acct Summary 7-8'!C49:K49),"OK", "ERROR")</f>
        <v>OK</v>
      </c>
    </row>
    <row r="78" spans="1:4" x14ac:dyDescent="0.2">
      <c r="A78" s="232"/>
      <c r="B78" s="238"/>
      <c r="C78" s="1619" t="s">
        <v>1672</v>
      </c>
      <c r="D78" s="1271" t="str">
        <f>IF(SUM('Acct Summary 7-8'!C28:K28)=SUM('Acct Summary 7-8'!C50:K50),"OK","ERROR!")</f>
        <v>OK</v>
      </c>
    </row>
    <row r="79" spans="1:4" ht="24" x14ac:dyDescent="0.2">
      <c r="A79" s="244"/>
      <c r="B79" s="238"/>
      <c r="C79" s="1619"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19" t="s">
        <v>1704</v>
      </c>
      <c r="D81" s="1271" t="str">
        <f>IF(SUM('Assets-Liab 5-6'!C38:H38)&gt;=SUM('Rest Tax Levies-Tort Im 26'!G25:K25),"OK","ERROR")</f>
        <v>OK</v>
      </c>
    </row>
    <row r="82" spans="1:4" x14ac:dyDescent="0.2">
      <c r="A82" s="232"/>
      <c r="B82" s="238"/>
      <c r="C82" s="1619" t="s">
        <v>1777</v>
      </c>
      <c r="D82" s="1271" t="str">
        <f>IF(SUM('Assets-Liab 5-6'!C39:K39)&gt;0,"OK","ENTRY IS REQUIRED!")</f>
        <v>OK</v>
      </c>
    </row>
    <row r="83" spans="1:4" x14ac:dyDescent="0.2">
      <c r="A83" s="232"/>
      <c r="B83" s="1641">
        <f>B80+1</f>
        <v>11</v>
      </c>
      <c r="C83" s="1642" t="s">
        <v>1706</v>
      </c>
      <c r="D83" s="1271"/>
    </row>
    <row r="84" spans="1:4" x14ac:dyDescent="0.2">
      <c r="A84" s="232"/>
      <c r="B84" s="238"/>
      <c r="C84" s="1619"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01" t="s">
        <v>1933</v>
      </c>
      <c r="B4" s="2502"/>
      <c r="C4" s="2502"/>
      <c r="D4" s="2502"/>
      <c r="E4" s="2502"/>
      <c r="F4" s="2502"/>
      <c r="G4" s="2502"/>
      <c r="H4" s="2502"/>
      <c r="I4" s="2502"/>
      <c r="J4" s="2502"/>
      <c r="K4" s="2502"/>
      <c r="L4" s="250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1416</v>
      </c>
      <c r="B6" s="2038"/>
      <c r="C6" s="2017"/>
      <c r="D6" s="2017"/>
      <c r="E6" s="2039" t="s">
        <v>1415</v>
      </c>
      <c r="F6" s="2040"/>
      <c r="G6" s="2016" t="s">
        <v>1414</v>
      </c>
      <c r="H6" s="2017"/>
      <c r="I6" s="2017"/>
      <c r="J6" s="2017"/>
      <c r="K6" s="2017"/>
      <c r="L6" s="2018"/>
      <c r="V6" s="1304"/>
      <c r="W6" s="1304"/>
      <c r="X6" s="1304"/>
      <c r="Y6" s="1304"/>
      <c r="Z6" s="1304"/>
      <c r="AA6" s="1304"/>
      <c r="AB6" s="1304"/>
      <c r="AC6" s="1304"/>
    </row>
    <row r="7" spans="1:29" x14ac:dyDescent="0.2">
      <c r="A7" s="2503" t="str">
        <f>COVER!A17</f>
        <v>Morrisonville CUSD 1</v>
      </c>
      <c r="B7" s="2504"/>
      <c r="C7" s="2504"/>
      <c r="D7" s="2505"/>
      <c r="E7" s="2506">
        <f>COVER!A13</f>
        <v>3011001026</v>
      </c>
      <c r="F7" s="2507"/>
      <c r="G7" s="2508" t="str">
        <f>COVER!T23</f>
        <v>066-003847</v>
      </c>
      <c r="H7" s="2509"/>
      <c r="I7" s="2509"/>
      <c r="J7" s="2509"/>
      <c r="K7" s="2509"/>
      <c r="L7" s="2510"/>
    </row>
    <row r="8" spans="1:29" ht="13.5" customHeight="1" x14ac:dyDescent="0.2">
      <c r="A8" s="2037" t="s">
        <v>2029</v>
      </c>
      <c r="B8" s="2038"/>
      <c r="C8" s="2017"/>
      <c r="D8" s="2017"/>
      <c r="E8" s="2041"/>
      <c r="F8" s="2018"/>
      <c r="G8" s="2019" t="s">
        <v>1413</v>
      </c>
      <c r="H8" s="1289"/>
      <c r="I8" s="1289"/>
      <c r="J8" s="1289"/>
      <c r="K8" s="1289"/>
      <c r="L8" s="2020"/>
    </row>
    <row r="9" spans="1:29" ht="13.5" customHeight="1" x14ac:dyDescent="0.2">
      <c r="A9" s="2511"/>
      <c r="B9" s="2512"/>
      <c r="C9" s="2512"/>
      <c r="D9" s="2512"/>
      <c r="E9" s="2512"/>
      <c r="F9" s="2513"/>
      <c r="G9" s="2514" t="str">
        <f>COVER!T13</f>
        <v>LMHN, Ltd.</v>
      </c>
      <c r="H9" s="2515"/>
      <c r="I9" s="2515"/>
      <c r="J9" s="2515"/>
      <c r="K9" s="2515"/>
      <c r="L9" s="2516"/>
    </row>
    <row r="10" spans="1:29" ht="13.5" customHeight="1" x14ac:dyDescent="0.2">
      <c r="A10" s="2517"/>
      <c r="B10" s="2518"/>
      <c r="C10" s="2518"/>
      <c r="D10" s="2518"/>
      <c r="E10" s="2518"/>
      <c r="F10" s="2519"/>
      <c r="G10" s="2514" t="str">
        <f>COVER!T17</f>
        <v>900 N. Webster Street</v>
      </c>
      <c r="H10" s="2520"/>
      <c r="I10" s="2520"/>
      <c r="J10" s="2520"/>
      <c r="K10" s="2520"/>
      <c r="L10" s="2521"/>
    </row>
    <row r="11" spans="1:29" ht="13.5" customHeight="1" x14ac:dyDescent="0.2">
      <c r="A11" s="2037" t="s">
        <v>2031</v>
      </c>
      <c r="B11" s="2038"/>
      <c r="C11" s="2017"/>
      <c r="D11" s="2041"/>
      <c r="E11" s="2017"/>
      <c r="F11" s="2018"/>
      <c r="G11" s="2514" t="str">
        <f>COVER!T19</f>
        <v>Taylorville</v>
      </c>
      <c r="H11" s="2520"/>
      <c r="I11" s="2520"/>
      <c r="J11" s="1979" t="str">
        <f>COVER!X19</f>
        <v>IL</v>
      </c>
      <c r="K11" s="1979">
        <f>COVER!Z19</f>
        <v>62568</v>
      </c>
      <c r="L11" s="2021"/>
    </row>
    <row r="12" spans="1:29" ht="13.5" customHeight="1" x14ac:dyDescent="0.2">
      <c r="A12" s="2522" t="s">
        <v>2030</v>
      </c>
      <c r="B12" s="2523"/>
      <c r="C12" s="2523"/>
      <c r="D12" s="2523"/>
      <c r="E12" s="2523"/>
      <c r="F12" s="2524"/>
      <c r="G12" s="1982"/>
      <c r="H12" s="1308"/>
      <c r="I12" s="1308"/>
      <c r="J12" s="1308"/>
      <c r="K12" s="1308"/>
      <c r="L12" s="1983"/>
    </row>
    <row r="13" spans="1:29" ht="13.5" customHeight="1" x14ac:dyDescent="0.2">
      <c r="A13" s="2514"/>
      <c r="B13" s="2515"/>
      <c r="C13" s="2515"/>
      <c r="D13" s="2515"/>
      <c r="E13" s="1307"/>
      <c r="F13" s="2030"/>
      <c r="G13" s="2022" t="s">
        <v>2033</v>
      </c>
      <c r="H13" s="2023"/>
      <c r="I13" s="2525" t="str">
        <f>COVER!T25</f>
        <v>lmhncpas@yahoo.com</v>
      </c>
      <c r="J13" s="2526"/>
      <c r="K13" s="2526"/>
      <c r="L13" s="2527"/>
    </row>
    <row r="14" spans="1:29" ht="13.5" customHeight="1" x14ac:dyDescent="0.2">
      <c r="A14" s="2514" t="str">
        <f>COVER!A19</f>
        <v>301 School Street</v>
      </c>
      <c r="B14" s="2512"/>
      <c r="C14" s="2512"/>
      <c r="D14" s="2512"/>
      <c r="E14" s="2028">
        <v>0</v>
      </c>
      <c r="F14" s="1306"/>
      <c r="G14" s="2024" t="s">
        <v>1412</v>
      </c>
      <c r="H14" s="1289"/>
      <c r="I14" s="1289"/>
      <c r="J14" s="1289"/>
      <c r="K14" s="1289"/>
      <c r="L14" s="2020"/>
    </row>
    <row r="15" spans="1:29" ht="13.5" customHeight="1" x14ac:dyDescent="0.2">
      <c r="A15" s="2514" t="str">
        <f>COVER!A21</f>
        <v>Morrisonville</v>
      </c>
      <c r="B15" s="2520"/>
      <c r="C15" s="2520"/>
      <c r="D15" s="1288"/>
      <c r="E15" s="1984"/>
      <c r="F15" s="1305"/>
      <c r="G15" s="1978" t="str">
        <f>COVER!T15</f>
        <v>M. Adam Mathias, CPA, PFS, CVA</v>
      </c>
      <c r="H15" s="1289"/>
      <c r="I15" s="1289"/>
      <c r="J15" s="1289"/>
      <c r="K15" s="1289"/>
      <c r="L15" s="2020"/>
    </row>
    <row r="16" spans="1:29" ht="12.2" customHeight="1" x14ac:dyDescent="0.2">
      <c r="A16" s="2027" t="s">
        <v>2032</v>
      </c>
      <c r="B16" s="1556"/>
      <c r="C16" s="2029">
        <f>COVER!A25</f>
        <v>62546</v>
      </c>
      <c r="D16" s="2029"/>
      <c r="E16" s="2029"/>
      <c r="F16" s="2030"/>
      <c r="G16" s="2528"/>
      <c r="H16" s="2529"/>
      <c r="I16" s="2529"/>
      <c r="J16" s="2529"/>
      <c r="K16" s="2529"/>
      <c r="L16" s="2530"/>
    </row>
    <row r="17" spans="1:13" ht="12.2" customHeight="1" x14ac:dyDescent="0.2">
      <c r="A17" s="2531"/>
      <c r="B17" s="2532"/>
      <c r="C17" s="2532"/>
      <c r="D17" s="2532"/>
      <c r="E17" s="2532"/>
      <c r="F17" s="2533"/>
      <c r="G17" s="2024" t="s">
        <v>1411</v>
      </c>
      <c r="H17" s="1289"/>
      <c r="I17" s="1289"/>
      <c r="J17" s="1289"/>
      <c r="K17" s="2025" t="s">
        <v>1410</v>
      </c>
      <c r="L17" s="2018"/>
      <c r="M17" s="1304"/>
    </row>
    <row r="18" spans="1:13" ht="12.2" customHeight="1" x14ac:dyDescent="0.2">
      <c r="A18" s="2517"/>
      <c r="B18" s="2518"/>
      <c r="C18" s="2518"/>
      <c r="D18" s="2518"/>
      <c r="E18" s="2518"/>
      <c r="F18" s="2519"/>
      <c r="G18" s="2503" t="str">
        <f>COVER!T21</f>
        <v>217-824-9661</v>
      </c>
      <c r="H18" s="2504"/>
      <c r="I18" s="2504"/>
      <c r="J18" s="2504"/>
      <c r="K18" s="2503" t="str">
        <f>COVER!X21</f>
        <v>217-824-2415</v>
      </c>
      <c r="L18" s="253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7"/>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535" t="str">
        <f>'Single Audit Cover'!A7</f>
        <v>Morrisonville CUSD 1</v>
      </c>
      <c r="B1" s="2502"/>
      <c r="C1" s="2502"/>
      <c r="D1" s="2502"/>
    </row>
    <row r="2" spans="1:11" s="1977" customFormat="1" ht="12.75" x14ac:dyDescent="0.2">
      <c r="A2" s="2536">
        <f>'Single Audit Cover'!E7</f>
        <v>3011001026</v>
      </c>
      <c r="B2" s="2537"/>
      <c r="C2" s="2537"/>
      <c r="D2" s="2537"/>
    </row>
    <row r="3" spans="1:11" s="1977" customFormat="1" ht="12.75" x14ac:dyDescent="0.2">
      <c r="A3" s="2535" t="s">
        <v>2017</v>
      </c>
      <c r="B3" s="2502"/>
      <c r="C3" s="2502"/>
      <c r="D3" s="2502"/>
    </row>
    <row r="4" spans="1:11" s="1977" customFormat="1" ht="4.5" customHeight="1" x14ac:dyDescent="0.2">
      <c r="A4" s="1975"/>
      <c r="B4" s="1974"/>
      <c r="C4" s="1974"/>
      <c r="D4" s="1974"/>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3"/>
      <c r="C11" s="1318">
        <v>1</v>
      </c>
      <c r="D11" s="1342" t="s">
        <v>1485</v>
      </c>
      <c r="E11" s="1337"/>
      <c r="F11" s="1337"/>
      <c r="G11" s="1337"/>
      <c r="H11" s="1337"/>
      <c r="I11" s="1337"/>
      <c r="J11" s="1337"/>
      <c r="K11" s="1337"/>
    </row>
    <row r="12" spans="1:11" x14ac:dyDescent="0.2">
      <c r="B12" s="2033"/>
      <c r="C12" s="1318">
        <f>C11+1</f>
        <v>2</v>
      </c>
      <c r="D12" s="1339" t="s">
        <v>1809</v>
      </c>
      <c r="E12" s="1337"/>
      <c r="F12" s="1337"/>
      <c r="G12" s="1337"/>
      <c r="H12" s="1337"/>
      <c r="I12" s="1337"/>
      <c r="J12" s="1337"/>
      <c r="K12" s="1337"/>
    </row>
    <row r="13" spans="1:11" x14ac:dyDescent="0.2">
      <c r="B13" s="203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3"/>
      <c r="C49" s="1318">
        <f>C45+1</f>
        <v>13</v>
      </c>
      <c r="D49" s="1317" t="s">
        <v>1460</v>
      </c>
    </row>
    <row r="50" spans="1:4" x14ac:dyDescent="0.2">
      <c r="A50" s="1314"/>
      <c r="B50" s="2033"/>
      <c r="C50" s="1318">
        <f>C49+1</f>
        <v>14</v>
      </c>
      <c r="D50" s="1317" t="s">
        <v>1459</v>
      </c>
    </row>
    <row r="51" spans="1:4" x14ac:dyDescent="0.2">
      <c r="A51" s="1314"/>
      <c r="B51" s="2033"/>
      <c r="C51" s="1318">
        <f>C50+1</f>
        <v>15</v>
      </c>
      <c r="D51" s="1317" t="s">
        <v>1458</v>
      </c>
    </row>
    <row r="52" spans="1:4" x14ac:dyDescent="0.2">
      <c r="A52" s="1314"/>
      <c r="B52" s="2033"/>
      <c r="C52" s="1318">
        <f>C51+1</f>
        <v>16</v>
      </c>
      <c r="D52" s="1317" t="s">
        <v>1457</v>
      </c>
    </row>
    <row r="53" spans="1:4" x14ac:dyDescent="0.2">
      <c r="A53" s="1314"/>
      <c r="B53" s="2033"/>
      <c r="C53" s="1318">
        <f>C52+1</f>
        <v>17</v>
      </c>
      <c r="D53" s="1320" t="s">
        <v>1811</v>
      </c>
    </row>
    <row r="54" spans="1:4" ht="10.5" customHeight="1" x14ac:dyDescent="0.2">
      <c r="A54" s="1314"/>
      <c r="D54" s="1317" t="s">
        <v>1456</v>
      </c>
    </row>
    <row r="55" spans="1:4" x14ac:dyDescent="0.2">
      <c r="A55" s="1314"/>
      <c r="C55" s="203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5"/>
      <c r="D58" s="1317" t="s">
        <v>1452</v>
      </c>
    </row>
    <row r="59" spans="1:4" ht="10.5" customHeight="1" x14ac:dyDescent="0.2">
      <c r="A59" s="1314"/>
      <c r="D59" s="1332" t="s">
        <v>1451</v>
      </c>
    </row>
    <row r="60" spans="1:4" ht="10.5" customHeight="1" x14ac:dyDescent="0.2">
      <c r="A60" s="1314"/>
      <c r="D60" s="1320" t="s">
        <v>1450</v>
      </c>
    </row>
    <row r="61" spans="1:4" x14ac:dyDescent="0.2">
      <c r="A61" s="1314"/>
      <c r="C61" s="203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5"/>
      <c r="D64" s="1317" t="s">
        <v>1446</v>
      </c>
    </row>
    <row r="65" spans="1:4" ht="10.5" customHeight="1" x14ac:dyDescent="0.2">
      <c r="A65" s="1314"/>
      <c r="D65" s="1332" t="s">
        <v>1445</v>
      </c>
    </row>
    <row r="66" spans="1:4" ht="4.5" customHeight="1" x14ac:dyDescent="0.2">
      <c r="A66" s="1314"/>
      <c r="D66" s="1320"/>
    </row>
    <row r="67" spans="1:4" x14ac:dyDescent="0.2">
      <c r="A67" s="1314"/>
      <c r="B67" s="2033"/>
      <c r="C67" s="1318">
        <f>C53+1</f>
        <v>18</v>
      </c>
      <c r="D67" s="1322" t="s">
        <v>1444</v>
      </c>
    </row>
    <row r="68" spans="1:4" x14ac:dyDescent="0.2">
      <c r="A68" s="1314"/>
      <c r="B68" s="2033"/>
      <c r="C68" s="1318">
        <f>C67+1</f>
        <v>19</v>
      </c>
      <c r="D68" s="1317" t="s">
        <v>1443</v>
      </c>
    </row>
    <row r="69" spans="1:4" x14ac:dyDescent="0.2">
      <c r="A69" s="1314"/>
      <c r="B69" s="2033"/>
      <c r="C69" s="1318">
        <f>C68+1</f>
        <v>20</v>
      </c>
      <c r="D69" s="1330" t="s">
        <v>1442</v>
      </c>
    </row>
    <row r="70" spans="1:4" x14ac:dyDescent="0.2">
      <c r="A70" s="1314"/>
      <c r="B70" s="2033"/>
      <c r="C70" s="1318">
        <f>C69+1</f>
        <v>21</v>
      </c>
      <c r="D70" s="1320" t="s">
        <v>1441</v>
      </c>
    </row>
    <row r="71" spans="1:4" x14ac:dyDescent="0.2">
      <c r="A71" s="1314"/>
      <c r="B71" s="2033"/>
      <c r="C71" s="1318">
        <f>C70+1</f>
        <v>22</v>
      </c>
      <c r="D71" s="1331" t="s">
        <v>1440</v>
      </c>
    </row>
    <row r="72" spans="1:4" x14ac:dyDescent="0.2">
      <c r="A72" s="1314"/>
      <c r="B72" s="2033"/>
      <c r="C72" s="1318">
        <f>C71+1</f>
        <v>23</v>
      </c>
      <c r="D72" s="1330" t="s">
        <v>1812</v>
      </c>
    </row>
    <row r="73" spans="1:4" ht="10.5" customHeight="1" x14ac:dyDescent="0.2">
      <c r="A73" s="1314"/>
      <c r="B73" s="1329"/>
      <c r="D73" s="1317" t="s">
        <v>1439</v>
      </c>
    </row>
    <row r="74" spans="1:4" x14ac:dyDescent="0.2">
      <c r="A74" s="1314"/>
      <c r="B74" s="2033"/>
      <c r="C74" s="1318">
        <f>C72+1</f>
        <v>24</v>
      </c>
      <c r="D74" s="1317" t="s">
        <v>1438</v>
      </c>
    </row>
    <row r="75" spans="1:4" x14ac:dyDescent="0.2">
      <c r="A75" s="1314"/>
      <c r="B75" s="2033"/>
      <c r="C75" s="1318">
        <f>C74+1</f>
        <v>25</v>
      </c>
      <c r="D75" s="1317" t="s">
        <v>1437</v>
      </c>
    </row>
    <row r="76" spans="1:4" x14ac:dyDescent="0.2">
      <c r="A76" s="1314"/>
      <c r="B76" s="2033"/>
      <c r="C76" s="1318">
        <f>C75+1</f>
        <v>26</v>
      </c>
      <c r="D76" s="1317" t="s">
        <v>1436</v>
      </c>
    </row>
    <row r="77" spans="1:4" x14ac:dyDescent="0.2">
      <c r="A77" s="1314"/>
      <c r="B77" s="2033"/>
      <c r="C77" s="1318">
        <f>C76+1</f>
        <v>27</v>
      </c>
      <c r="D77" s="1317" t="s">
        <v>1435</v>
      </c>
    </row>
    <row r="78" spans="1:4" x14ac:dyDescent="0.2">
      <c r="A78" s="1314"/>
      <c r="B78" s="1323"/>
      <c r="C78" s="203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3"/>
      <c r="C82" s="1318">
        <f>C77+1</f>
        <v>28</v>
      </c>
      <c r="D82" s="1317" t="s">
        <v>1432</v>
      </c>
    </row>
    <row r="83" spans="1:4" x14ac:dyDescent="0.2">
      <c r="A83" s="1314"/>
      <c r="B83" s="2033"/>
      <c r="C83" s="1318">
        <f>C82+1</f>
        <v>29</v>
      </c>
      <c r="D83" s="1326" t="s">
        <v>1431</v>
      </c>
    </row>
    <row r="84" spans="1:4" x14ac:dyDescent="0.2">
      <c r="A84" s="1314"/>
      <c r="B84" s="2033"/>
      <c r="C84" s="1318">
        <f>C83+1</f>
        <v>30</v>
      </c>
      <c r="D84" s="1317" t="s">
        <v>1430</v>
      </c>
    </row>
    <row r="85" spans="1:4" x14ac:dyDescent="0.2">
      <c r="A85" s="1314"/>
      <c r="B85" s="2033"/>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3"/>
      <c r="C89" s="1318">
        <f>C85+1</f>
        <v>32</v>
      </c>
      <c r="D89" s="1320" t="s">
        <v>1813</v>
      </c>
    </row>
    <row r="90" spans="1:4" x14ac:dyDescent="0.2">
      <c r="A90" s="1314"/>
      <c r="B90" s="2033"/>
      <c r="C90" s="1318">
        <v>32</v>
      </c>
      <c r="D90" s="1320" t="s">
        <v>1428</v>
      </c>
    </row>
    <row r="91" spans="1:4" x14ac:dyDescent="0.2">
      <c r="A91" s="1314"/>
      <c r="B91" s="2033"/>
      <c r="C91" s="1318">
        <v>33</v>
      </c>
      <c r="D91" s="1320" t="s">
        <v>1427</v>
      </c>
    </row>
    <row r="92" spans="1:4" x14ac:dyDescent="0.2">
      <c r="A92" s="1314"/>
      <c r="B92" s="2033"/>
      <c r="C92" s="1318">
        <v>34</v>
      </c>
      <c r="D92" s="1320" t="s">
        <v>1426</v>
      </c>
    </row>
    <row r="93" spans="1:4" ht="11.25" customHeight="1" x14ac:dyDescent="0.2">
      <c r="A93" s="1314"/>
      <c r="B93" s="2036"/>
      <c r="C93" s="1318"/>
      <c r="D93" s="1324" t="s">
        <v>1425</v>
      </c>
    </row>
    <row r="94" spans="1:4" x14ac:dyDescent="0.2">
      <c r="A94" s="1314"/>
      <c r="B94" s="2033"/>
      <c r="C94" s="1318">
        <f>C92+1</f>
        <v>35</v>
      </c>
      <c r="D94" s="1317" t="s">
        <v>1424</v>
      </c>
    </row>
    <row r="95" spans="1:4" x14ac:dyDescent="0.2">
      <c r="A95" s="1314"/>
      <c r="B95" s="2033"/>
      <c r="C95" s="1318">
        <f>C94+1</f>
        <v>36</v>
      </c>
      <c r="D95" s="1317" t="s">
        <v>1814</v>
      </c>
    </row>
    <row r="96" spans="1:4" x14ac:dyDescent="0.2">
      <c r="A96" s="1314"/>
      <c r="B96" s="203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40" t="str">
        <f>'Single Audit Cover'!A7</f>
        <v>Morrisonville CUSD 1</v>
      </c>
      <c r="B1" s="2540"/>
      <c r="C1" s="2540"/>
      <c r="D1" s="2540"/>
      <c r="E1" s="2540"/>
    </row>
    <row r="2" spans="1:5" x14ac:dyDescent="0.2">
      <c r="A2" s="2541">
        <f>'Single Audit Cover'!E7</f>
        <v>3011001026</v>
      </c>
      <c r="B2" s="2541"/>
      <c r="C2" s="2541"/>
      <c r="D2" s="2541"/>
      <c r="E2" s="2541"/>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150343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5555</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0</v>
      </c>
    </row>
    <row r="19" spans="1:4" ht="13.5" thickBot="1" x14ac:dyDescent="0.25">
      <c r="A19" s="1358" t="s">
        <v>1497</v>
      </c>
      <c r="D19" s="1357">
        <f>SUM(D10:D17)</f>
        <v>155898</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42"/>
      <c r="B24" s="2543"/>
      <c r="D24" s="1350"/>
    </row>
    <row r="25" spans="1:4" x14ac:dyDescent="0.2">
      <c r="A25" s="2538"/>
      <c r="B25" s="2539"/>
      <c r="D25" s="1350"/>
    </row>
    <row r="26" spans="1:4" x14ac:dyDescent="0.2">
      <c r="A26" s="2538"/>
      <c r="B26" s="2539"/>
      <c r="D26" s="1350"/>
    </row>
    <row r="27" spans="1:4" x14ac:dyDescent="0.2">
      <c r="A27" s="2538"/>
      <c r="B27" s="2539"/>
      <c r="D27" s="1350"/>
    </row>
    <row r="28" spans="1:4" x14ac:dyDescent="0.2">
      <c r="A28" s="2538"/>
      <c r="B28" s="2539"/>
      <c r="D28" s="1350"/>
    </row>
    <row r="29" spans="1:4" x14ac:dyDescent="0.2">
      <c r="A29" s="2538"/>
      <c r="B29" s="2539"/>
      <c r="D29" s="1350"/>
    </row>
    <row r="30" spans="1:4" x14ac:dyDescent="0.2">
      <c r="A30" s="2538"/>
      <c r="B30" s="2539"/>
      <c r="D30" s="1350"/>
    </row>
    <row r="32" spans="1:4" x14ac:dyDescent="0.2">
      <c r="A32" s="1356" t="s">
        <v>1495</v>
      </c>
      <c r="D32" s="1355">
        <f>SUM(D19:D30)</f>
        <v>155898</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538"/>
      <c r="B40" s="2539"/>
      <c r="D40" s="1350"/>
    </row>
    <row r="41" spans="1:4" x14ac:dyDescent="0.2">
      <c r="A41" s="2538"/>
      <c r="B41" s="2539"/>
      <c r="D41" s="1349"/>
    </row>
    <row r="42" spans="1:4" x14ac:dyDescent="0.2">
      <c r="A42" s="2538"/>
      <c r="B42" s="2539"/>
      <c r="D42" s="1349"/>
    </row>
    <row r="43" spans="1:4" x14ac:dyDescent="0.2">
      <c r="A43" s="2538"/>
      <c r="B43" s="2539"/>
      <c r="D43" s="1349"/>
    </row>
    <row r="44" spans="1:4" x14ac:dyDescent="0.2">
      <c r="A44" s="2538"/>
      <c r="B44" s="2539"/>
      <c r="D44" s="1349"/>
    </row>
    <row r="45" spans="1:4" x14ac:dyDescent="0.2">
      <c r="A45" s="2538"/>
      <c r="B45" s="2539"/>
      <c r="D45" s="1349"/>
    </row>
    <row r="47" spans="1:4" x14ac:dyDescent="0.2">
      <c r="B47" s="1348" t="s">
        <v>1489</v>
      </c>
      <c r="C47" s="1348"/>
      <c r="D47" s="1980">
        <f>SUM(D35:D45)</f>
        <v>0</v>
      </c>
    </row>
    <row r="49" spans="2:4" x14ac:dyDescent="0.2">
      <c r="B49" s="1348" t="s">
        <v>1488</v>
      </c>
      <c r="C49" s="1348"/>
      <c r="D49" s="1980">
        <f>D32-D47</f>
        <v>155898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44" t="str">
        <f>'Single Audit Cover'!A7</f>
        <v>Morrisonville CUSD 1</v>
      </c>
      <c r="C1" s="2545"/>
      <c r="D1" s="2545"/>
      <c r="E1" s="2545"/>
      <c r="F1" s="2545"/>
      <c r="G1" s="2545"/>
      <c r="H1" s="2545"/>
      <c r="I1" s="2545"/>
      <c r="J1" s="2545"/>
      <c r="K1" s="2545"/>
    </row>
    <row r="2" spans="2:12" ht="15" x14ac:dyDescent="0.2">
      <c r="B2" s="2546">
        <f>'Single Audit Cover'!E7</f>
        <v>3011001026</v>
      </c>
      <c r="C2" s="2546"/>
      <c r="D2" s="2546"/>
      <c r="E2" s="2546"/>
      <c r="F2" s="2546"/>
      <c r="G2" s="2546"/>
      <c r="H2" s="2546"/>
      <c r="I2" s="2546"/>
      <c r="J2" s="2546"/>
      <c r="K2" s="2546"/>
      <c r="L2" s="1420"/>
    </row>
    <row r="3" spans="2:12" ht="15" x14ac:dyDescent="0.2">
      <c r="B3" s="2547" t="s">
        <v>1473</v>
      </c>
      <c r="C3" s="2547"/>
      <c r="D3" s="2547"/>
      <c r="E3" s="2547"/>
      <c r="F3" s="2547"/>
      <c r="G3" s="2547"/>
      <c r="H3" s="2547"/>
      <c r="I3" s="2547"/>
      <c r="J3" s="2547"/>
      <c r="K3" s="2547"/>
      <c r="L3" s="1420"/>
    </row>
    <row r="4" spans="2:12" ht="15" x14ac:dyDescent="0.2">
      <c r="B4" s="2501" t="str">
        <f>'[1]Single Audit Cover'!A4</f>
        <v>Year Ending June 30, 2016</v>
      </c>
      <c r="C4" s="2501"/>
      <c r="D4" s="2501"/>
      <c r="E4" s="2501"/>
      <c r="F4" s="2501"/>
      <c r="G4" s="2501"/>
      <c r="H4" s="2501"/>
      <c r="I4" s="2501"/>
      <c r="J4" s="2501"/>
      <c r="K4" s="2501"/>
      <c r="L4" s="1420"/>
    </row>
    <row r="6" spans="2:12" x14ac:dyDescent="0.2">
      <c r="B6" s="1419"/>
      <c r="C6" s="1418"/>
      <c r="D6" s="1417" t="s">
        <v>1538</v>
      </c>
      <c r="E6" s="1414" t="s">
        <v>623</v>
      </c>
      <c r="F6" s="1416"/>
      <c r="G6" s="1415" t="s">
        <v>1537</v>
      </c>
      <c r="H6" s="1414"/>
      <c r="I6" s="1413"/>
      <c r="J6" s="1412"/>
      <c r="K6" s="1411"/>
    </row>
    <row r="7" spans="2:12" ht="15.75" x14ac:dyDescent="0.25">
      <c r="B7" s="2045"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2089</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1"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9" t="str">
        <f>'Single Audit Cover'!A7</f>
        <v>Morrisonville CUSD 1</v>
      </c>
      <c r="B1" s="2550"/>
      <c r="C1" s="2550"/>
      <c r="D1" s="2550"/>
      <c r="E1" s="1433"/>
    </row>
    <row r="2" spans="1:7" ht="13.5" customHeight="1" x14ac:dyDescent="0.2">
      <c r="A2" s="2551">
        <f>'Single Audit Cover'!E7</f>
        <v>3011001026</v>
      </c>
      <c r="B2" s="2552"/>
      <c r="C2" s="2552"/>
      <c r="D2" s="2552"/>
      <c r="E2" s="1422"/>
    </row>
    <row r="3" spans="1:7" ht="15.75" customHeight="1" x14ac:dyDescent="0.25">
      <c r="A3" s="2553" t="s">
        <v>1544</v>
      </c>
      <c r="B3" s="2554"/>
      <c r="C3" s="2554"/>
      <c r="D3" s="2554"/>
      <c r="E3" s="1432"/>
    </row>
    <row r="4" spans="1:7" ht="13.5" customHeight="1" x14ac:dyDescent="0.25">
      <c r="A4" s="2555" t="str">
        <f>'[1]Single Audit Cover'!A4</f>
        <v>Year Ending June 30, 2016</v>
      </c>
      <c r="B4" s="2556"/>
      <c r="C4" s="2556"/>
      <c r="D4" s="2556"/>
      <c r="E4" s="1432"/>
    </row>
    <row r="5" spans="1:7" ht="8.25" customHeight="1" x14ac:dyDescent="0.2">
      <c r="C5" s="1366"/>
      <c r="D5" s="1366"/>
    </row>
    <row r="6" spans="1:7" ht="13.5" customHeight="1" x14ac:dyDescent="0.2">
      <c r="A6" s="1356" t="s">
        <v>1914</v>
      </c>
      <c r="C6" s="1366"/>
      <c r="D6" s="1366"/>
    </row>
    <row r="7" spans="1:7" ht="60.95" customHeight="1" x14ac:dyDescent="0.2">
      <c r="A7" s="2557" t="s">
        <v>2023</v>
      </c>
      <c r="B7" s="2558"/>
      <c r="C7" s="2558"/>
      <c r="D7" s="2558"/>
      <c r="E7" s="1431"/>
    </row>
    <row r="8" spans="1:7" ht="12" customHeight="1" x14ac:dyDescent="0.2">
      <c r="A8" s="1356"/>
      <c r="B8" s="2043"/>
      <c r="C8" s="2043"/>
      <c r="D8" s="2043"/>
      <c r="E8" s="1431"/>
    </row>
    <row r="9" spans="1:7" ht="21.75" customHeight="1" x14ac:dyDescent="0.2">
      <c r="A9" s="2050" t="s">
        <v>2072</v>
      </c>
      <c r="B9" s="2054"/>
      <c r="C9" s="2054"/>
      <c r="D9" s="2054"/>
      <c r="E9" s="2055"/>
      <c r="F9" s="2053"/>
      <c r="G9" s="2053"/>
    </row>
    <row r="10" spans="1:7" ht="15" customHeight="1" x14ac:dyDescent="0.2">
      <c r="A10" s="2056" t="s">
        <v>2073</v>
      </c>
      <c r="B10" s="2057"/>
      <c r="C10" s="2058"/>
      <c r="D10" s="2059" t="s">
        <v>2074</v>
      </c>
      <c r="E10" s="2058"/>
      <c r="F10" s="2059" t="s">
        <v>106</v>
      </c>
      <c r="G10" s="2053"/>
    </row>
    <row r="11" spans="1:7" ht="22.5" customHeight="1" x14ac:dyDescent="0.2">
      <c r="A11" s="1356" t="s">
        <v>2075</v>
      </c>
      <c r="C11" s="1352"/>
      <c r="D11" s="1352"/>
    </row>
    <row r="12" spans="1:7" x14ac:dyDescent="0.2">
      <c r="A12" s="2557" t="s">
        <v>1915</v>
      </c>
      <c r="B12" s="2558"/>
      <c r="C12" s="2558"/>
      <c r="D12" s="2558"/>
    </row>
    <row r="13" spans="1:7" ht="9.75" customHeight="1" x14ac:dyDescent="0.2">
      <c r="C13" s="1352"/>
      <c r="D13" s="1352"/>
    </row>
    <row r="14" spans="1:7" ht="13.5" customHeight="1" x14ac:dyDescent="0.2">
      <c r="C14" s="1795" t="s">
        <v>1543</v>
      </c>
      <c r="D14" s="1795" t="s">
        <v>1542</v>
      </c>
      <c r="E14" s="1428"/>
    </row>
    <row r="15" spans="1:7" ht="13.5" customHeight="1" x14ac:dyDescent="0.2">
      <c r="A15" s="1386"/>
      <c r="B15" s="1356" t="s">
        <v>1541</v>
      </c>
      <c r="C15" s="1795" t="s">
        <v>1540</v>
      </c>
      <c r="D15" s="1307" t="s">
        <v>1539</v>
      </c>
      <c r="E15" s="1428"/>
    </row>
    <row r="16" spans="1:7" ht="20.45" customHeight="1" x14ac:dyDescent="0.2">
      <c r="A16" s="1796"/>
      <c r="B16" s="1427"/>
      <c r="C16" s="2044"/>
      <c r="D16" s="2559"/>
      <c r="E16" s="2559"/>
      <c r="F16" s="2559"/>
    </row>
    <row r="17" spans="1:6" ht="20.65" customHeight="1" x14ac:dyDescent="0.2">
      <c r="A17" s="1796"/>
      <c r="B17" s="1427"/>
      <c r="C17" s="2044"/>
      <c r="D17" s="2559"/>
      <c r="E17" s="2559"/>
      <c r="F17" s="2559"/>
    </row>
    <row r="18" spans="1:6" ht="20.65" customHeight="1" x14ac:dyDescent="0.2">
      <c r="A18" s="1796"/>
      <c r="B18" s="1427"/>
      <c r="C18" s="2044"/>
      <c r="D18" s="2559"/>
      <c r="E18" s="2559"/>
      <c r="F18" s="2559"/>
    </row>
    <row r="19" spans="1:6" ht="20.65" customHeight="1" x14ac:dyDescent="0.2">
      <c r="A19" s="1796"/>
      <c r="B19" s="1427"/>
      <c r="C19" s="2044"/>
      <c r="D19" s="2559"/>
      <c r="E19" s="2559"/>
      <c r="F19" s="2559"/>
    </row>
    <row r="20" spans="1:6" ht="20.65" customHeight="1" x14ac:dyDescent="0.2">
      <c r="A20" s="1796"/>
      <c r="B20" s="1427"/>
      <c r="C20" s="2044"/>
      <c r="D20" s="2559"/>
      <c r="E20" s="2559"/>
      <c r="F20" s="2559"/>
    </row>
    <row r="21" spans="1:6" ht="20.65" customHeight="1" x14ac:dyDescent="0.2">
      <c r="A21" s="1796"/>
      <c r="B21" s="1427"/>
      <c r="C21" s="2044"/>
      <c r="D21" s="2559"/>
      <c r="E21" s="2559"/>
      <c r="F21" s="2559"/>
    </row>
    <row r="22" spans="1:6" ht="20.65" customHeight="1" x14ac:dyDescent="0.2">
      <c r="A22" s="1796"/>
      <c r="B22" s="1427"/>
      <c r="C22" s="2044"/>
      <c r="D22" s="2559"/>
      <c r="E22" s="2559"/>
      <c r="F22" s="2559"/>
    </row>
    <row r="23" spans="1:6" ht="20.65" customHeight="1" x14ac:dyDescent="0.2">
      <c r="A23" s="1796"/>
      <c r="B23" s="1427"/>
      <c r="C23" s="2044"/>
      <c r="D23" s="2559"/>
      <c r="E23" s="2559"/>
      <c r="F23" s="2559"/>
    </row>
    <row r="24" spans="1:6" ht="20.65" customHeight="1" x14ac:dyDescent="0.2">
      <c r="A24" s="1796"/>
      <c r="B24" s="1427"/>
      <c r="C24" s="2044"/>
      <c r="D24" s="2559"/>
      <c r="E24" s="2559"/>
      <c r="F24" s="2559"/>
    </row>
    <row r="25" spans="1:6" ht="20.65" customHeight="1" x14ac:dyDescent="0.2">
      <c r="A25" s="1796"/>
      <c r="B25" s="1427"/>
      <c r="C25" s="2044"/>
      <c r="D25" s="2559"/>
      <c r="E25" s="2559"/>
      <c r="F25" s="2559"/>
    </row>
    <row r="26" spans="1:6" ht="20.65" customHeight="1" x14ac:dyDescent="0.2">
      <c r="A26" s="1796"/>
      <c r="B26" s="1427"/>
      <c r="C26" s="2044"/>
      <c r="D26" s="2559"/>
      <c r="E26" s="2559"/>
      <c r="F26" s="2559"/>
    </row>
    <row r="27" spans="1:6" ht="20.65" customHeight="1" x14ac:dyDescent="0.2">
      <c r="A27" s="1796"/>
      <c r="B27" s="1427"/>
      <c r="C27" s="2044"/>
      <c r="D27" s="2559"/>
      <c r="E27" s="2559"/>
      <c r="F27" s="2559"/>
    </row>
    <row r="28" spans="1:6" ht="20.65" customHeight="1" x14ac:dyDescent="0.2">
      <c r="A28" s="1796"/>
      <c r="B28" s="1427"/>
      <c r="C28" s="2044"/>
      <c r="D28" s="2559"/>
      <c r="E28" s="2559"/>
      <c r="F28" s="2559"/>
    </row>
    <row r="29" spans="1:6" ht="10.5" customHeight="1" x14ac:dyDescent="0.2">
      <c r="A29" s="1532"/>
      <c r="B29" s="1728"/>
      <c r="C29" s="1729"/>
      <c r="D29" s="1730"/>
      <c r="E29" s="1426"/>
    </row>
    <row r="30" spans="1:6" ht="12" customHeight="1" x14ac:dyDescent="0.2">
      <c r="A30" s="1797" t="s">
        <v>2076</v>
      </c>
      <c r="B30" s="1728"/>
      <c r="C30" s="1729"/>
      <c r="D30" s="1730"/>
      <c r="E30" s="1426"/>
    </row>
    <row r="31" spans="1:6" ht="21.75" customHeight="1" x14ac:dyDescent="0.2">
      <c r="A31" s="2560" t="s">
        <v>1916</v>
      </c>
      <c r="B31" s="2560"/>
      <c r="C31" s="2560"/>
      <c r="D31" s="2560"/>
      <c r="E31" s="1426"/>
    </row>
    <row r="32" spans="1:6" ht="13.5" customHeight="1" x14ac:dyDescent="0.2">
      <c r="A32" s="1532" t="s">
        <v>1815</v>
      </c>
      <c r="B32" s="1728"/>
      <c r="C32" s="1731"/>
      <c r="D32" s="1730"/>
      <c r="E32" s="1426"/>
    </row>
    <row r="33" spans="1:5" ht="13.5" customHeight="1" x14ac:dyDescent="0.2">
      <c r="A33" s="1532" t="s">
        <v>1816</v>
      </c>
      <c r="B33" s="1728"/>
      <c r="C33" s="1732"/>
      <c r="D33" s="1730"/>
      <c r="E33" s="1426"/>
    </row>
    <row r="34" spans="1:5" ht="13.5" customHeight="1" x14ac:dyDescent="0.2">
      <c r="A34" s="1797" t="s">
        <v>2077</v>
      </c>
      <c r="B34" s="1728"/>
      <c r="C34" s="1729"/>
      <c r="D34" s="1730"/>
      <c r="E34" s="1426"/>
    </row>
    <row r="35" spans="1:5" ht="14.25" customHeight="1" x14ac:dyDescent="0.2">
      <c r="A35" s="1532" t="s">
        <v>1913</v>
      </c>
      <c r="B35" s="1728"/>
      <c r="C35" s="1733"/>
      <c r="D35" s="1730"/>
      <c r="E35" s="1426"/>
    </row>
    <row r="36" spans="1:5" ht="14.25" customHeight="1" x14ac:dyDescent="0.2">
      <c r="A36" s="1532"/>
      <c r="B36" s="1728" t="s">
        <v>1817</v>
      </c>
      <c r="C36" s="1734"/>
      <c r="D36" s="1730"/>
      <c r="E36" s="1426"/>
    </row>
    <row r="37" spans="1:5" ht="14.25" customHeight="1" x14ac:dyDescent="0.2">
      <c r="A37" s="1532"/>
      <c r="B37" s="1728" t="s">
        <v>1818</v>
      </c>
      <c r="C37" s="1734"/>
      <c r="D37" s="1730"/>
      <c r="E37" s="1426"/>
    </row>
    <row r="38" spans="1:5" ht="14.25" customHeight="1" x14ac:dyDescent="0.2">
      <c r="A38" s="1532"/>
      <c r="B38" s="1728" t="s">
        <v>1819</v>
      </c>
      <c r="C38" s="1734"/>
      <c r="D38" s="1730"/>
      <c r="E38" s="1426"/>
    </row>
    <row r="39" spans="1:5" ht="14.25" customHeight="1" x14ac:dyDescent="0.2">
      <c r="A39" s="1532"/>
      <c r="B39" s="1728" t="s">
        <v>1820</v>
      </c>
      <c r="C39" s="1734"/>
      <c r="D39" s="1730"/>
      <c r="E39" s="1426"/>
    </row>
    <row r="40" spans="1:5" ht="14.25" customHeight="1" x14ac:dyDescent="0.2">
      <c r="A40" s="1532" t="s">
        <v>1821</v>
      </c>
      <c r="B40" s="1728"/>
      <c r="C40" s="1734"/>
      <c r="D40" s="1730"/>
      <c r="E40" s="1426"/>
    </row>
    <row r="41" spans="1:5" ht="14.25" customHeight="1" x14ac:dyDescent="0.2">
      <c r="A41" s="1532" t="s">
        <v>1822</v>
      </c>
      <c r="B41" s="1728"/>
      <c r="C41" s="1735"/>
      <c r="D41" s="1730"/>
      <c r="E41" s="1426"/>
    </row>
    <row r="42" spans="1:5" ht="14.25" customHeight="1" x14ac:dyDescent="0.2">
      <c r="A42" s="1532"/>
      <c r="B42" s="1728"/>
      <c r="C42" s="1733" t="s">
        <v>1823</v>
      </c>
      <c r="D42" s="1730"/>
      <c r="E42" s="1426"/>
    </row>
    <row r="43" spans="1:5" ht="13.5" customHeight="1" x14ac:dyDescent="0.2">
      <c r="B43" s="1425"/>
      <c r="C43" s="1424"/>
      <c r="D43" s="1424"/>
    </row>
    <row r="44" spans="1:5" ht="13.5" thickBot="1" x14ac:dyDescent="0.25">
      <c r="A44" s="1736" t="s">
        <v>1824</v>
      </c>
      <c r="C44" s="1366"/>
      <c r="D44" s="1366"/>
    </row>
    <row r="45" spans="1:5" s="1371" customFormat="1" ht="27" customHeight="1" x14ac:dyDescent="0.2">
      <c r="A45" s="1423">
        <v>5</v>
      </c>
      <c r="B45" s="2561" t="s">
        <v>2024</v>
      </c>
      <c r="C45" s="2561"/>
      <c r="D45" s="2561"/>
      <c r="E45" s="1422"/>
    </row>
    <row r="46" spans="1:5" s="1371" customFormat="1" ht="33.75" customHeight="1" x14ac:dyDescent="0.2">
      <c r="A46" s="1421">
        <v>6</v>
      </c>
      <c r="B46" s="2548" t="s">
        <v>2080</v>
      </c>
      <c r="C46" s="2548"/>
      <c r="D46" s="2548"/>
    </row>
    <row r="47" spans="1:5" ht="45.75" customHeight="1" x14ac:dyDescent="0.2">
      <c r="A47" s="1421">
        <v>7</v>
      </c>
      <c r="B47" s="2548" t="s">
        <v>2081</v>
      </c>
      <c r="C47" s="2548"/>
      <c r="D47" s="254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3" t="str">
        <f>'Single Audit Cover'!A7</f>
        <v>Morrisonville CUSD 1</v>
      </c>
      <c r="C1" s="2564"/>
      <c r="D1" s="2564"/>
      <c r="E1" s="2564"/>
      <c r="F1" s="2564"/>
      <c r="G1" s="2564"/>
      <c r="H1" s="2564"/>
      <c r="I1" s="2564"/>
      <c r="J1" s="1472"/>
    </row>
    <row r="2" spans="2:10" s="1366" customFormat="1" ht="12.75" customHeight="1" x14ac:dyDescent="0.2">
      <c r="B2" s="2565">
        <f>'Single Audit Cover'!E7</f>
        <v>3011001026</v>
      </c>
      <c r="C2" s="2566"/>
      <c r="D2" s="2566"/>
      <c r="E2" s="2566"/>
      <c r="F2" s="2566"/>
      <c r="G2" s="2566"/>
      <c r="H2" s="2566"/>
      <c r="I2" s="2566"/>
      <c r="J2" s="1472"/>
    </row>
    <row r="3" spans="2:10" s="1366" customFormat="1" ht="12.75" customHeight="1" x14ac:dyDescent="0.2">
      <c r="B3" s="2567" t="s">
        <v>1566</v>
      </c>
      <c r="C3" s="2556"/>
      <c r="D3" s="2556"/>
      <c r="E3" s="2556"/>
      <c r="F3" s="2556"/>
      <c r="G3" s="2556"/>
      <c r="H3" s="2556"/>
      <c r="I3" s="2556"/>
      <c r="J3" s="1471"/>
    </row>
    <row r="4" spans="2:10" s="1366" customFormat="1" ht="12.75" customHeight="1" x14ac:dyDescent="0.2">
      <c r="B4" s="2567" t="str">
        <f>'[1]Single Audit Cover'!A4</f>
        <v>Year Ending June 30, 2016</v>
      </c>
      <c r="C4" s="2556"/>
      <c r="D4" s="2556"/>
      <c r="E4" s="2556"/>
      <c r="F4" s="2556"/>
      <c r="G4" s="2556"/>
      <c r="H4" s="2556"/>
      <c r="I4" s="2556"/>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67" t="s">
        <v>1565</v>
      </c>
      <c r="C7" s="2556"/>
      <c r="D7" s="2556"/>
      <c r="E7" s="2556"/>
      <c r="F7" s="2556"/>
      <c r="G7" s="2556"/>
      <c r="H7" s="2556"/>
      <c r="I7" s="2556"/>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62"/>
      <c r="D11" s="2562"/>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72"/>
      <c r="E29" s="2572"/>
      <c r="F29" s="2572"/>
      <c r="G29" s="2572"/>
      <c r="H29" s="2572"/>
      <c r="I29" s="2572"/>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68"/>
      <c r="D37" s="2569"/>
      <c r="E37" s="2569"/>
      <c r="F37" s="2569"/>
      <c r="G37" s="2569"/>
      <c r="H37" s="2569"/>
      <c r="I37" s="2570"/>
    </row>
    <row r="38" spans="1:9" ht="20.45" customHeight="1" x14ac:dyDescent="0.2">
      <c r="B38" s="1443"/>
      <c r="C38" s="2568"/>
      <c r="D38" s="2569"/>
      <c r="E38" s="2569"/>
      <c r="F38" s="2569"/>
      <c r="G38" s="2569"/>
      <c r="H38" s="2569"/>
      <c r="I38" s="2570"/>
    </row>
    <row r="39" spans="1:9" ht="20.65" customHeight="1" x14ac:dyDescent="0.2">
      <c r="B39" s="1443"/>
      <c r="C39" s="2568"/>
      <c r="D39" s="2569"/>
      <c r="E39" s="2569"/>
      <c r="F39" s="2569"/>
      <c r="G39" s="2569"/>
      <c r="H39" s="2569"/>
      <c r="I39" s="2570"/>
    </row>
    <row r="40" spans="1:9" ht="20.65" customHeight="1" x14ac:dyDescent="0.2">
      <c r="B40" s="1443"/>
      <c r="C40" s="2568"/>
      <c r="D40" s="2569"/>
      <c r="E40" s="2569"/>
      <c r="F40" s="2569"/>
      <c r="G40" s="2569"/>
      <c r="H40" s="2569"/>
      <c r="I40" s="2570"/>
    </row>
    <row r="41" spans="1:9" ht="20.65" customHeight="1" x14ac:dyDescent="0.2">
      <c r="B41" s="1443"/>
      <c r="C41" s="2568"/>
      <c r="D41" s="2569"/>
      <c r="E41" s="2569"/>
      <c r="F41" s="2569"/>
      <c r="G41" s="2569"/>
      <c r="H41" s="2569"/>
      <c r="I41" s="2570"/>
    </row>
    <row r="42" spans="1:9" ht="20.65" customHeight="1" x14ac:dyDescent="0.2">
      <c r="B42" s="1443"/>
      <c r="C42" s="2568"/>
      <c r="D42" s="2569"/>
      <c r="E42" s="2569"/>
      <c r="F42" s="2569"/>
      <c r="G42" s="2569"/>
      <c r="H42" s="2569"/>
      <c r="I42" s="2570"/>
    </row>
    <row r="43" spans="1:9" ht="6.2" customHeight="1" x14ac:dyDescent="0.2"/>
    <row r="44" spans="1:9" x14ac:dyDescent="0.2">
      <c r="B44" s="1374" t="s">
        <v>1551</v>
      </c>
      <c r="C44" s="1386"/>
      <c r="D44" s="1386"/>
      <c r="E44" s="2571"/>
      <c r="F44" s="2571"/>
      <c r="G44" s="2571"/>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3" t="str">
        <f>'Single Audit Cover'!A7</f>
        <v>Morrisonville CUSD 1</v>
      </c>
      <c r="C1" s="2563"/>
      <c r="D1" s="2563"/>
      <c r="E1" s="2563"/>
      <c r="F1" s="2563"/>
      <c r="G1" s="2563"/>
      <c r="H1" s="2563"/>
      <c r="I1" s="2563"/>
      <c r="J1" s="2563"/>
      <c r="K1" s="2563"/>
      <c r="L1" s="1520"/>
      <c r="M1" s="1520"/>
    </row>
    <row r="2" spans="1:13" ht="12" customHeight="1" x14ac:dyDescent="0.2">
      <c r="B2" s="2565">
        <f>'Single Audit Cover'!E7</f>
        <v>3011001026</v>
      </c>
      <c r="C2" s="2565"/>
      <c r="D2" s="2565"/>
      <c r="E2" s="2565"/>
      <c r="F2" s="2565"/>
      <c r="G2" s="2565"/>
      <c r="H2" s="2565"/>
      <c r="I2" s="2565"/>
      <c r="J2" s="2565"/>
      <c r="K2" s="2565"/>
      <c r="L2" s="1519"/>
      <c r="M2" s="1518"/>
    </row>
    <row r="3" spans="1:13" ht="10.35" customHeight="1" x14ac:dyDescent="0.2">
      <c r="B3" s="2555" t="s">
        <v>1566</v>
      </c>
      <c r="C3" s="2555"/>
      <c r="D3" s="2555"/>
      <c r="E3" s="2555"/>
      <c r="F3" s="2555"/>
      <c r="G3" s="2555"/>
      <c r="H3" s="2555"/>
      <c r="I3" s="2555"/>
      <c r="J3" s="2555"/>
      <c r="K3" s="2555"/>
      <c r="L3" s="1517"/>
      <c r="M3" s="1517"/>
    </row>
    <row r="4" spans="1:13" ht="11.1" customHeight="1" x14ac:dyDescent="0.2">
      <c r="B4" s="2575" t="str">
        <f>'[1]Single Audit Cover'!A4</f>
        <v>Year Ending June 30, 2016</v>
      </c>
      <c r="C4" s="2575"/>
      <c r="D4" s="2575"/>
      <c r="E4" s="2575"/>
      <c r="F4" s="2575"/>
      <c r="G4" s="2575"/>
      <c r="H4" s="2575"/>
      <c r="I4" s="2575"/>
      <c r="J4" s="2575"/>
      <c r="K4" s="2575"/>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75" t="s">
        <v>1586</v>
      </c>
      <c r="C7" s="2575"/>
      <c r="D7" s="2576"/>
      <c r="E7" s="2576"/>
      <c r="F7" s="2576"/>
      <c r="G7" s="2576"/>
      <c r="H7" s="2576"/>
      <c r="I7" s="2576"/>
      <c r="J7" s="2576"/>
      <c r="K7" s="257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7" t="s">
        <v>1958</v>
      </c>
      <c r="D10" s="1738"/>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74"/>
      <c r="C14" s="2574"/>
      <c r="D14" s="2574"/>
      <c r="E14" s="2574"/>
      <c r="F14" s="2574"/>
      <c r="G14" s="2574"/>
      <c r="H14" s="2574"/>
      <c r="I14" s="2574"/>
      <c r="J14" s="2574"/>
      <c r="K14" s="257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74"/>
      <c r="C17" s="2574"/>
      <c r="D17" s="2574"/>
      <c r="E17" s="2574"/>
      <c r="F17" s="2574"/>
      <c r="G17" s="2574"/>
      <c r="H17" s="2574"/>
      <c r="I17" s="2574"/>
      <c r="J17" s="2574"/>
      <c r="K17" s="2574"/>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77"/>
      <c r="C20" s="2577"/>
      <c r="D20" s="2574"/>
      <c r="E20" s="2574"/>
      <c r="F20" s="2574"/>
      <c r="G20" s="2574"/>
      <c r="H20" s="2574"/>
      <c r="I20" s="2574"/>
      <c r="J20" s="2574"/>
      <c r="K20" s="2574"/>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74"/>
      <c r="C23" s="2574"/>
      <c r="D23" s="2574"/>
      <c r="E23" s="2574"/>
      <c r="F23" s="2574"/>
      <c r="G23" s="2574"/>
      <c r="H23" s="2574"/>
      <c r="I23" s="2574"/>
      <c r="J23" s="2574"/>
      <c r="K23" s="2574"/>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74"/>
      <c r="C26" s="2574"/>
      <c r="D26" s="2574"/>
      <c r="E26" s="2574"/>
      <c r="F26" s="2574"/>
      <c r="G26" s="2574"/>
      <c r="H26" s="2574"/>
      <c r="I26" s="2574"/>
      <c r="J26" s="2574"/>
      <c r="K26" s="2574"/>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78"/>
      <c r="C29" s="2578"/>
      <c r="D29" s="2574"/>
      <c r="E29" s="2574"/>
      <c r="F29" s="2574"/>
      <c r="G29" s="2574"/>
      <c r="H29" s="2574"/>
      <c r="I29" s="2574"/>
      <c r="J29" s="2574"/>
      <c r="K29" s="257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73"/>
      <c r="C32" s="2573"/>
      <c r="D32" s="2574"/>
      <c r="E32" s="2574"/>
      <c r="F32" s="2574"/>
      <c r="G32" s="2574"/>
      <c r="H32" s="2574"/>
      <c r="I32" s="2574"/>
      <c r="J32" s="2574"/>
      <c r="K32" s="2574"/>
      <c r="L32" s="1474"/>
    </row>
    <row r="33" spans="2:13" s="1425" customFormat="1" ht="4.5" customHeight="1" x14ac:dyDescent="0.2">
      <c r="B33" s="1497"/>
      <c r="C33" s="1497"/>
      <c r="G33" s="1456"/>
      <c r="I33" s="1456"/>
      <c r="L33" s="1474"/>
    </row>
    <row r="34" spans="2:13" s="1425" customFormat="1" ht="11.1" customHeight="1" x14ac:dyDescent="0.2">
      <c r="B34" s="1496" t="s">
        <v>1573</v>
      </c>
      <c r="C34" s="1739"/>
      <c r="D34" s="1494"/>
      <c r="E34" s="1494"/>
      <c r="F34" s="1494"/>
      <c r="G34" s="1495"/>
      <c r="H34" s="1494"/>
      <c r="I34" s="1495"/>
      <c r="J34" s="1494"/>
      <c r="K34" s="1493"/>
      <c r="L34" s="1474"/>
    </row>
    <row r="35" spans="2:13" s="1425" customFormat="1" ht="13.5" customHeight="1" x14ac:dyDescent="0.2">
      <c r="B35" s="1489" t="s">
        <v>1572</v>
      </c>
      <c r="C35" s="1740"/>
      <c r="D35" s="1492"/>
      <c r="E35" s="1491"/>
      <c r="F35" s="1490" t="s">
        <v>1571</v>
      </c>
      <c r="G35" s="1486"/>
      <c r="H35" s="1485"/>
      <c r="I35" s="1484"/>
      <c r="J35" s="1479"/>
      <c r="K35" s="1483"/>
      <c r="L35" s="1474"/>
    </row>
    <row r="36" spans="2:13" s="1425" customFormat="1" ht="13.5" customHeight="1" x14ac:dyDescent="0.2">
      <c r="B36" s="1489" t="s">
        <v>1570</v>
      </c>
      <c r="C36" s="1740"/>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9" t="str">
        <f>'Single Audit Cover'!A7</f>
        <v>Morrisonville CUSD 1</v>
      </c>
      <c r="C1" s="2579"/>
      <c r="D1" s="2579"/>
      <c r="E1" s="2579"/>
      <c r="F1" s="2579"/>
      <c r="G1" s="2579"/>
      <c r="H1" s="2579"/>
      <c r="I1" s="2579"/>
      <c r="J1" s="2579"/>
      <c r="K1" s="2579"/>
      <c r="L1" s="1541"/>
    </row>
    <row r="2" spans="1:12" ht="12.75" customHeight="1" x14ac:dyDescent="0.2">
      <c r="B2" s="2580">
        <f>'Single Audit Cover'!E7</f>
        <v>3011001026</v>
      </c>
      <c r="C2" s="2580"/>
      <c r="D2" s="2580"/>
      <c r="E2" s="2580"/>
      <c r="F2" s="2580"/>
      <c r="G2" s="2580"/>
      <c r="H2" s="2580"/>
      <c r="I2" s="2580"/>
      <c r="J2" s="2580"/>
      <c r="K2" s="2580"/>
      <c r="L2" s="1540"/>
    </row>
    <row r="3" spans="1:12" ht="12.75" customHeight="1" x14ac:dyDescent="0.2">
      <c r="B3" s="2555" t="s">
        <v>1566</v>
      </c>
      <c r="C3" s="2555"/>
      <c r="D3" s="2555"/>
      <c r="E3" s="2555"/>
      <c r="F3" s="2555"/>
      <c r="G3" s="2555"/>
      <c r="H3" s="2555"/>
      <c r="I3" s="2555"/>
      <c r="J3" s="2555"/>
      <c r="K3" s="2555"/>
      <c r="L3" s="1517"/>
    </row>
    <row r="4" spans="1:12" ht="12.75" customHeight="1" x14ac:dyDescent="0.2">
      <c r="B4" s="2555" t="str">
        <f>'[1]Single Audit Cover'!A4</f>
        <v>Year Ending June 30, 2016</v>
      </c>
      <c r="C4" s="2555"/>
      <c r="D4" s="2555"/>
      <c r="E4" s="2555"/>
      <c r="F4" s="2555"/>
      <c r="G4" s="2555"/>
      <c r="H4" s="2555"/>
      <c r="I4" s="2555"/>
      <c r="J4" s="2555"/>
      <c r="K4" s="2555"/>
      <c r="L4" s="1517"/>
    </row>
    <row r="5" spans="1:12" ht="5.25" customHeight="1" x14ac:dyDescent="0.2">
      <c r="B5" s="1352" t="s">
        <v>1389</v>
      </c>
      <c r="C5" s="1352"/>
      <c r="L5" s="1425"/>
    </row>
    <row r="6" spans="1:12" ht="30.75" customHeight="1" x14ac:dyDescent="0.2">
      <c r="A6" s="1425"/>
      <c r="B6" s="2581" t="s">
        <v>1607</v>
      </c>
      <c r="C6" s="2581"/>
      <c r="D6" s="2581"/>
      <c r="E6" s="2581"/>
      <c r="F6" s="2581"/>
      <c r="G6" s="2581"/>
      <c r="H6" s="2581"/>
      <c r="I6" s="2581"/>
      <c r="J6" s="2581"/>
      <c r="K6" s="2581"/>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1" t="s">
        <v>1958</v>
      </c>
      <c r="D8" s="1742"/>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72"/>
      <c r="G12" s="2572"/>
      <c r="H12" s="2572"/>
      <c r="I12" s="2572"/>
      <c r="J12" s="2572"/>
      <c r="K12" s="257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82"/>
      <c r="E14" s="2582"/>
      <c r="F14" s="2582"/>
      <c r="H14" s="1429" t="s">
        <v>1601</v>
      </c>
      <c r="I14" s="2583"/>
      <c r="J14" s="2583"/>
      <c r="K14" s="258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83"/>
      <c r="E16" s="2583"/>
      <c r="F16" s="2583"/>
      <c r="G16" s="2583"/>
      <c r="H16" s="2583"/>
      <c r="I16" s="2583"/>
      <c r="J16" s="2583"/>
      <c r="K16" s="2583"/>
      <c r="L16" s="1425"/>
    </row>
    <row r="17" spans="2:12" ht="13.5" customHeight="1" x14ac:dyDescent="0.2">
      <c r="B17" s="1430" t="s">
        <v>1599</v>
      </c>
      <c r="C17" s="1430"/>
      <c r="D17" s="2584"/>
      <c r="E17" s="2584"/>
      <c r="F17" s="2584"/>
      <c r="G17" s="2584"/>
      <c r="H17" s="2584"/>
      <c r="I17" s="2584"/>
      <c r="J17" s="2584"/>
      <c r="K17" s="258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74"/>
      <c r="C20" s="2574"/>
      <c r="D20" s="2574"/>
      <c r="E20" s="2574"/>
      <c r="F20" s="2574"/>
      <c r="G20" s="2574"/>
      <c r="H20" s="2574"/>
      <c r="I20" s="2574"/>
      <c r="J20" s="2574"/>
      <c r="K20" s="257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74"/>
      <c r="C23" s="2574"/>
      <c r="D23" s="2574"/>
      <c r="E23" s="2574"/>
      <c r="F23" s="2574"/>
      <c r="G23" s="2574"/>
      <c r="H23" s="2574"/>
      <c r="I23" s="2574"/>
      <c r="J23" s="2574"/>
      <c r="K23" s="257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74"/>
      <c r="C26" s="2574"/>
      <c r="D26" s="2574"/>
      <c r="E26" s="2574"/>
      <c r="F26" s="2574"/>
      <c r="G26" s="2574"/>
      <c r="H26" s="2574"/>
      <c r="I26" s="2574"/>
      <c r="J26" s="2574"/>
      <c r="K26" s="257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74"/>
      <c r="C29" s="2574"/>
      <c r="D29" s="2574"/>
      <c r="E29" s="2574"/>
      <c r="F29" s="2574"/>
      <c r="G29" s="2574"/>
      <c r="H29" s="2574"/>
      <c r="I29" s="2574"/>
      <c r="J29" s="2574"/>
      <c r="K29" s="257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74"/>
      <c r="C32" s="2574"/>
      <c r="D32" s="2574"/>
      <c r="E32" s="2574"/>
      <c r="F32" s="2574"/>
      <c r="G32" s="2574"/>
      <c r="H32" s="2574"/>
      <c r="I32" s="2574"/>
      <c r="J32" s="2574"/>
      <c r="K32" s="257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74"/>
      <c r="C35" s="2574"/>
      <c r="D35" s="2574"/>
      <c r="E35" s="2574"/>
      <c r="F35" s="2574"/>
      <c r="G35" s="2574"/>
      <c r="H35" s="2574"/>
      <c r="I35" s="2574"/>
      <c r="J35" s="2574"/>
      <c r="K35" s="257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74"/>
      <c r="C38" s="2574"/>
      <c r="D38" s="2574"/>
      <c r="E38" s="2574"/>
      <c r="F38" s="2574"/>
      <c r="G38" s="2574"/>
      <c r="H38" s="2574"/>
      <c r="I38" s="2574"/>
      <c r="J38" s="2574"/>
      <c r="K38" s="257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74"/>
      <c r="C41" s="2574"/>
      <c r="D41" s="2574"/>
      <c r="E41" s="2574"/>
      <c r="F41" s="2574"/>
      <c r="G41" s="2574"/>
      <c r="H41" s="2574"/>
      <c r="I41" s="2574"/>
      <c r="J41" s="2574"/>
      <c r="K41" s="2574"/>
    </row>
    <row r="42" spans="2:12" s="1425" customFormat="1" ht="4.5" customHeight="1" x14ac:dyDescent="0.2">
      <c r="B42" s="1497"/>
      <c r="C42" s="1497"/>
      <c r="G42" s="1456"/>
      <c r="I42" s="1456"/>
    </row>
    <row r="43" spans="2:12" s="1425" customFormat="1" ht="13.5" customHeight="1" x14ac:dyDescent="0.2">
      <c r="B43" s="1526" t="s">
        <v>1573</v>
      </c>
      <c r="C43" s="1743"/>
      <c r="D43" s="1494"/>
      <c r="E43" s="1494"/>
      <c r="F43" s="1494"/>
      <c r="G43" s="1495"/>
      <c r="H43" s="1494"/>
      <c r="I43" s="1495"/>
      <c r="J43" s="1494"/>
      <c r="K43" s="1493"/>
      <c r="L43" s="1522"/>
    </row>
    <row r="44" spans="2:12" s="1425" customFormat="1" ht="13.5" customHeight="1" x14ac:dyDescent="0.2">
      <c r="B44" s="1489" t="s">
        <v>1572</v>
      </c>
      <c r="C44" s="1740"/>
      <c r="D44" s="1525"/>
      <c r="E44" s="1491"/>
      <c r="F44" s="1487" t="s">
        <v>1571</v>
      </c>
      <c r="G44" s="1484"/>
      <c r="H44" s="1485"/>
      <c r="I44" s="1484"/>
      <c r="J44" s="1524"/>
      <c r="K44" s="1523"/>
      <c r="L44" s="1522"/>
    </row>
    <row r="45" spans="2:12" s="1425" customFormat="1" ht="13.5" customHeight="1" x14ac:dyDescent="0.2">
      <c r="B45" s="1489" t="s">
        <v>1570</v>
      </c>
      <c r="C45" s="1740"/>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63" t="str">
        <f>'Single Audit Cover'!A7</f>
        <v>Morrisonville CUSD 1</v>
      </c>
      <c r="C1" s="2563"/>
      <c r="D1" s="2563"/>
      <c r="E1" s="1553"/>
    </row>
    <row r="2" spans="2:5" s="1386" customFormat="1" ht="12.75" customHeight="1" x14ac:dyDescent="0.2">
      <c r="B2" s="2565">
        <f>'Single Audit Cover'!E7</f>
        <v>3011001026</v>
      </c>
      <c r="C2" s="2565"/>
      <c r="D2" s="2565"/>
      <c r="E2" s="1552"/>
    </row>
    <row r="3" spans="2:5" s="1345" customFormat="1" ht="12.75" customHeight="1" x14ac:dyDescent="0.2">
      <c r="B3" s="2555" t="s">
        <v>1617</v>
      </c>
      <c r="C3" s="2555"/>
      <c r="D3" s="2555"/>
      <c r="E3" s="1976"/>
    </row>
    <row r="4" spans="2:5" s="1386" customFormat="1" ht="12.75" customHeight="1" x14ac:dyDescent="0.2">
      <c r="B4" s="2585" t="str">
        <f>'[1]Single Audit Cover'!A4</f>
        <v>Year Ending June 30, 2016</v>
      </c>
      <c r="C4" s="2585"/>
      <c r="D4" s="2585"/>
      <c r="E4" s="1551"/>
    </row>
    <row r="5" spans="2:5" s="1386" customFormat="1" ht="40.15" customHeight="1" x14ac:dyDescent="0.2">
      <c r="B5" s="1744" t="s">
        <v>2027</v>
      </c>
      <c r="C5" s="1532"/>
      <c r="D5" s="1532"/>
      <c r="E5" s="1532"/>
    </row>
    <row r="6" spans="2:5" s="1386" customFormat="1" ht="13.5" customHeight="1" x14ac:dyDescent="0.2">
      <c r="B6" s="1550" t="s">
        <v>1616</v>
      </c>
      <c r="C6" s="1550" t="s">
        <v>1615</v>
      </c>
      <c r="D6" s="1550" t="s">
        <v>1614</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3" t="str">
        <f>'Single Audit Cover'!A7</f>
        <v>Morrisonville CUSD 1</v>
      </c>
      <c r="C1" s="2563"/>
      <c r="D1" s="2563"/>
      <c r="E1" s="2563"/>
      <c r="F1" s="1541"/>
      <c r="G1" s="1541"/>
      <c r="H1" s="1541"/>
      <c r="I1" s="1541"/>
      <c r="J1" s="1541"/>
      <c r="K1" s="1541"/>
      <c r="L1" s="1541"/>
    </row>
    <row r="2" spans="2:12" ht="13.5" customHeight="1" x14ac:dyDescent="0.2">
      <c r="B2" s="2565">
        <f>'Single Audit Cover'!E7</f>
        <v>3011001026</v>
      </c>
      <c r="C2" s="2565"/>
      <c r="D2" s="2565"/>
      <c r="E2" s="2565"/>
      <c r="F2" s="1540"/>
      <c r="G2" s="1540"/>
      <c r="H2" s="1540"/>
      <c r="I2" s="1540"/>
      <c r="J2" s="1540"/>
      <c r="K2" s="1540"/>
      <c r="L2" s="1540"/>
    </row>
    <row r="3" spans="2:12" ht="13.5" customHeight="1" x14ac:dyDescent="0.2">
      <c r="B3" s="2555" t="s">
        <v>1625</v>
      </c>
      <c r="C3" s="2555"/>
      <c r="D3" s="2555"/>
      <c r="E3" s="2555"/>
      <c r="F3" s="1976"/>
      <c r="G3" s="1976"/>
      <c r="H3" s="1976"/>
      <c r="I3" s="1976"/>
      <c r="J3" s="1976"/>
      <c r="K3" s="1976"/>
      <c r="L3" s="1976"/>
    </row>
    <row r="4" spans="2:12" ht="13.5" customHeight="1" x14ac:dyDescent="0.2">
      <c r="B4" s="2586" t="str">
        <f>'[1]Single Audit Cover'!A4</f>
        <v>Year Ending June 30, 2016</v>
      </c>
      <c r="C4" s="2586"/>
      <c r="D4" s="2586"/>
      <c r="E4" s="2586"/>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1"/>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78"/>
      <c r="C11" s="2578"/>
      <c r="D11" s="2574"/>
      <c r="E11" s="2574"/>
    </row>
    <row r="12" spans="2:12" ht="13.5" customHeight="1" x14ac:dyDescent="0.2">
      <c r="B12" s="1425"/>
      <c r="C12" s="1425"/>
      <c r="D12" s="1425"/>
    </row>
    <row r="13" spans="2:12" ht="13.5" customHeight="1" x14ac:dyDescent="0.2">
      <c r="B13" s="1319" t="s">
        <v>1621</v>
      </c>
      <c r="C13" s="1319"/>
      <c r="D13" s="1425"/>
    </row>
    <row r="14" spans="2:12" ht="76.5" customHeight="1" x14ac:dyDescent="0.2">
      <c r="B14" s="2578"/>
      <c r="C14" s="2578"/>
      <c r="D14" s="2574"/>
      <c r="E14" s="2574"/>
    </row>
    <row r="15" spans="2:12" ht="13.5" customHeight="1" x14ac:dyDescent="0.2">
      <c r="B15" s="1425"/>
      <c r="C15" s="1425"/>
      <c r="D15" s="1425"/>
    </row>
    <row r="16" spans="2:12" ht="13.5" customHeight="1" x14ac:dyDescent="0.2">
      <c r="B16" s="1319" t="s">
        <v>1620</v>
      </c>
      <c r="C16" s="1319"/>
      <c r="D16" s="1425"/>
      <c r="E16" s="2042"/>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opLeftCell="A20" workbookViewId="0">
      <selection activeCell="C55" sqref="C55"/>
    </sheetView>
  </sheetViews>
  <sheetFormatPr defaultColWidth="9.140625" defaultRowHeight="12.75" x14ac:dyDescent="0.2"/>
  <cols>
    <col min="1" max="1" width="78.42578125" style="2060" customWidth="1"/>
    <col min="2" max="2" width="7.42578125" style="2060" customWidth="1"/>
    <col min="3" max="3" width="15.28515625" style="2062" customWidth="1"/>
    <col min="4" max="256" width="9.140625" style="2060"/>
    <col min="257" max="257" width="78.42578125" style="2060" customWidth="1"/>
    <col min="258" max="258" width="7.42578125" style="2060" customWidth="1"/>
    <col min="259" max="259" width="15.28515625" style="2060" customWidth="1"/>
    <col min="260" max="512" width="9.140625" style="2060"/>
    <col min="513" max="513" width="78.42578125" style="2060" customWidth="1"/>
    <col min="514" max="514" width="7.42578125" style="2060" customWidth="1"/>
    <col min="515" max="515" width="15.28515625" style="2060" customWidth="1"/>
    <col min="516" max="768" width="9.140625" style="2060"/>
    <col min="769" max="769" width="78.42578125" style="2060" customWidth="1"/>
    <col min="770" max="770" width="7.42578125" style="2060" customWidth="1"/>
    <col min="771" max="771" width="15.28515625" style="2060" customWidth="1"/>
    <col min="772" max="1024" width="9.140625" style="2060"/>
    <col min="1025" max="1025" width="78.42578125" style="2060" customWidth="1"/>
    <col min="1026" max="1026" width="7.42578125" style="2060" customWidth="1"/>
    <col min="1027" max="1027" width="15.28515625" style="2060" customWidth="1"/>
    <col min="1028" max="1280" width="9.140625" style="2060"/>
    <col min="1281" max="1281" width="78.42578125" style="2060" customWidth="1"/>
    <col min="1282" max="1282" width="7.42578125" style="2060" customWidth="1"/>
    <col min="1283" max="1283" width="15.28515625" style="2060" customWidth="1"/>
    <col min="1284" max="1536" width="9.140625" style="2060"/>
    <col min="1537" max="1537" width="78.42578125" style="2060" customWidth="1"/>
    <col min="1538" max="1538" width="7.42578125" style="2060" customWidth="1"/>
    <col min="1539" max="1539" width="15.28515625" style="2060" customWidth="1"/>
    <col min="1540" max="1792" width="9.140625" style="2060"/>
    <col min="1793" max="1793" width="78.42578125" style="2060" customWidth="1"/>
    <col min="1794" max="1794" width="7.42578125" style="2060" customWidth="1"/>
    <col min="1795" max="1795" width="15.28515625" style="2060" customWidth="1"/>
    <col min="1796" max="2048" width="9.140625" style="2060"/>
    <col min="2049" max="2049" width="78.42578125" style="2060" customWidth="1"/>
    <col min="2050" max="2050" width="7.42578125" style="2060" customWidth="1"/>
    <col min="2051" max="2051" width="15.28515625" style="2060" customWidth="1"/>
    <col min="2052" max="2304" width="9.140625" style="2060"/>
    <col min="2305" max="2305" width="78.42578125" style="2060" customWidth="1"/>
    <col min="2306" max="2306" width="7.42578125" style="2060" customWidth="1"/>
    <col min="2307" max="2307" width="15.28515625" style="2060" customWidth="1"/>
    <col min="2308" max="2560" width="9.140625" style="2060"/>
    <col min="2561" max="2561" width="78.42578125" style="2060" customWidth="1"/>
    <col min="2562" max="2562" width="7.42578125" style="2060" customWidth="1"/>
    <col min="2563" max="2563" width="15.28515625" style="2060" customWidth="1"/>
    <col min="2564" max="2816" width="9.140625" style="2060"/>
    <col min="2817" max="2817" width="78.42578125" style="2060" customWidth="1"/>
    <col min="2818" max="2818" width="7.42578125" style="2060" customWidth="1"/>
    <col min="2819" max="2819" width="15.28515625" style="2060" customWidth="1"/>
    <col min="2820" max="3072" width="9.140625" style="2060"/>
    <col min="3073" max="3073" width="78.42578125" style="2060" customWidth="1"/>
    <col min="3074" max="3074" width="7.42578125" style="2060" customWidth="1"/>
    <col min="3075" max="3075" width="15.28515625" style="2060" customWidth="1"/>
    <col min="3076" max="3328" width="9.140625" style="2060"/>
    <col min="3329" max="3329" width="78.42578125" style="2060" customWidth="1"/>
    <col min="3330" max="3330" width="7.42578125" style="2060" customWidth="1"/>
    <col min="3331" max="3331" width="15.28515625" style="2060" customWidth="1"/>
    <col min="3332" max="3584" width="9.140625" style="2060"/>
    <col min="3585" max="3585" width="78.42578125" style="2060" customWidth="1"/>
    <col min="3586" max="3586" width="7.42578125" style="2060" customWidth="1"/>
    <col min="3587" max="3587" width="15.28515625" style="2060" customWidth="1"/>
    <col min="3588" max="3840" width="9.140625" style="2060"/>
    <col min="3841" max="3841" width="78.42578125" style="2060" customWidth="1"/>
    <col min="3842" max="3842" width="7.42578125" style="2060" customWidth="1"/>
    <col min="3843" max="3843" width="15.28515625" style="2060" customWidth="1"/>
    <col min="3844" max="4096" width="9.140625" style="2060"/>
    <col min="4097" max="4097" width="78.42578125" style="2060" customWidth="1"/>
    <col min="4098" max="4098" width="7.42578125" style="2060" customWidth="1"/>
    <col min="4099" max="4099" width="15.28515625" style="2060" customWidth="1"/>
    <col min="4100" max="4352" width="9.140625" style="2060"/>
    <col min="4353" max="4353" width="78.42578125" style="2060" customWidth="1"/>
    <col min="4354" max="4354" width="7.42578125" style="2060" customWidth="1"/>
    <col min="4355" max="4355" width="15.28515625" style="2060" customWidth="1"/>
    <col min="4356" max="4608" width="9.140625" style="2060"/>
    <col min="4609" max="4609" width="78.42578125" style="2060" customWidth="1"/>
    <col min="4610" max="4610" width="7.42578125" style="2060" customWidth="1"/>
    <col min="4611" max="4611" width="15.28515625" style="2060" customWidth="1"/>
    <col min="4612" max="4864" width="9.140625" style="2060"/>
    <col min="4865" max="4865" width="78.42578125" style="2060" customWidth="1"/>
    <col min="4866" max="4866" width="7.42578125" style="2060" customWidth="1"/>
    <col min="4867" max="4867" width="15.28515625" style="2060" customWidth="1"/>
    <col min="4868" max="5120" width="9.140625" style="2060"/>
    <col min="5121" max="5121" width="78.42578125" style="2060" customWidth="1"/>
    <col min="5122" max="5122" width="7.42578125" style="2060" customWidth="1"/>
    <col min="5123" max="5123" width="15.28515625" style="2060" customWidth="1"/>
    <col min="5124" max="5376" width="9.140625" style="2060"/>
    <col min="5377" max="5377" width="78.42578125" style="2060" customWidth="1"/>
    <col min="5378" max="5378" width="7.42578125" style="2060" customWidth="1"/>
    <col min="5379" max="5379" width="15.28515625" style="2060" customWidth="1"/>
    <col min="5380" max="5632" width="9.140625" style="2060"/>
    <col min="5633" max="5633" width="78.42578125" style="2060" customWidth="1"/>
    <col min="5634" max="5634" width="7.42578125" style="2060" customWidth="1"/>
    <col min="5635" max="5635" width="15.28515625" style="2060" customWidth="1"/>
    <col min="5636" max="5888" width="9.140625" style="2060"/>
    <col min="5889" max="5889" width="78.42578125" style="2060" customWidth="1"/>
    <col min="5890" max="5890" width="7.42578125" style="2060" customWidth="1"/>
    <col min="5891" max="5891" width="15.28515625" style="2060" customWidth="1"/>
    <col min="5892" max="6144" width="9.140625" style="2060"/>
    <col min="6145" max="6145" width="78.42578125" style="2060" customWidth="1"/>
    <col min="6146" max="6146" width="7.42578125" style="2060" customWidth="1"/>
    <col min="6147" max="6147" width="15.28515625" style="2060" customWidth="1"/>
    <col min="6148" max="6400" width="9.140625" style="2060"/>
    <col min="6401" max="6401" width="78.42578125" style="2060" customWidth="1"/>
    <col min="6402" max="6402" width="7.42578125" style="2060" customWidth="1"/>
    <col min="6403" max="6403" width="15.28515625" style="2060" customWidth="1"/>
    <col min="6404" max="6656" width="9.140625" style="2060"/>
    <col min="6657" max="6657" width="78.42578125" style="2060" customWidth="1"/>
    <col min="6658" max="6658" width="7.42578125" style="2060" customWidth="1"/>
    <col min="6659" max="6659" width="15.28515625" style="2060" customWidth="1"/>
    <col min="6660" max="6912" width="9.140625" style="2060"/>
    <col min="6913" max="6913" width="78.42578125" style="2060" customWidth="1"/>
    <col min="6914" max="6914" width="7.42578125" style="2060" customWidth="1"/>
    <col min="6915" max="6915" width="15.28515625" style="2060" customWidth="1"/>
    <col min="6916" max="7168" width="9.140625" style="2060"/>
    <col min="7169" max="7169" width="78.42578125" style="2060" customWidth="1"/>
    <col min="7170" max="7170" width="7.42578125" style="2060" customWidth="1"/>
    <col min="7171" max="7171" width="15.28515625" style="2060" customWidth="1"/>
    <col min="7172" max="7424" width="9.140625" style="2060"/>
    <col min="7425" max="7425" width="78.42578125" style="2060" customWidth="1"/>
    <col min="7426" max="7426" width="7.42578125" style="2060" customWidth="1"/>
    <col min="7427" max="7427" width="15.28515625" style="2060" customWidth="1"/>
    <col min="7428" max="7680" width="9.140625" style="2060"/>
    <col min="7681" max="7681" width="78.42578125" style="2060" customWidth="1"/>
    <col min="7682" max="7682" width="7.42578125" style="2060" customWidth="1"/>
    <col min="7683" max="7683" width="15.28515625" style="2060" customWidth="1"/>
    <col min="7684" max="7936" width="9.140625" style="2060"/>
    <col min="7937" max="7937" width="78.42578125" style="2060" customWidth="1"/>
    <col min="7938" max="7938" width="7.42578125" style="2060" customWidth="1"/>
    <col min="7939" max="7939" width="15.28515625" style="2060" customWidth="1"/>
    <col min="7940" max="8192" width="9.140625" style="2060"/>
    <col min="8193" max="8193" width="78.42578125" style="2060" customWidth="1"/>
    <col min="8194" max="8194" width="7.42578125" style="2060" customWidth="1"/>
    <col min="8195" max="8195" width="15.28515625" style="2060" customWidth="1"/>
    <col min="8196" max="8448" width="9.140625" style="2060"/>
    <col min="8449" max="8449" width="78.42578125" style="2060" customWidth="1"/>
    <col min="8450" max="8450" width="7.42578125" style="2060" customWidth="1"/>
    <col min="8451" max="8451" width="15.28515625" style="2060" customWidth="1"/>
    <col min="8452" max="8704" width="9.140625" style="2060"/>
    <col min="8705" max="8705" width="78.42578125" style="2060" customWidth="1"/>
    <col min="8706" max="8706" width="7.42578125" style="2060" customWidth="1"/>
    <col min="8707" max="8707" width="15.28515625" style="2060" customWidth="1"/>
    <col min="8708" max="8960" width="9.140625" style="2060"/>
    <col min="8961" max="8961" width="78.42578125" style="2060" customWidth="1"/>
    <col min="8962" max="8962" width="7.42578125" style="2060" customWidth="1"/>
    <col min="8963" max="8963" width="15.28515625" style="2060" customWidth="1"/>
    <col min="8964" max="9216" width="9.140625" style="2060"/>
    <col min="9217" max="9217" width="78.42578125" style="2060" customWidth="1"/>
    <col min="9218" max="9218" width="7.42578125" style="2060" customWidth="1"/>
    <col min="9219" max="9219" width="15.28515625" style="2060" customWidth="1"/>
    <col min="9220" max="9472" width="9.140625" style="2060"/>
    <col min="9473" max="9473" width="78.42578125" style="2060" customWidth="1"/>
    <col min="9474" max="9474" width="7.42578125" style="2060" customWidth="1"/>
    <col min="9475" max="9475" width="15.28515625" style="2060" customWidth="1"/>
    <col min="9476" max="9728" width="9.140625" style="2060"/>
    <col min="9729" max="9729" width="78.42578125" style="2060" customWidth="1"/>
    <col min="9730" max="9730" width="7.42578125" style="2060" customWidth="1"/>
    <col min="9731" max="9731" width="15.28515625" style="2060" customWidth="1"/>
    <col min="9732" max="9984" width="9.140625" style="2060"/>
    <col min="9985" max="9985" width="78.42578125" style="2060" customWidth="1"/>
    <col min="9986" max="9986" width="7.42578125" style="2060" customWidth="1"/>
    <col min="9987" max="9987" width="15.28515625" style="2060" customWidth="1"/>
    <col min="9988" max="10240" width="9.140625" style="2060"/>
    <col min="10241" max="10241" width="78.42578125" style="2060" customWidth="1"/>
    <col min="10242" max="10242" width="7.42578125" style="2060" customWidth="1"/>
    <col min="10243" max="10243" width="15.28515625" style="2060" customWidth="1"/>
    <col min="10244" max="10496" width="9.140625" style="2060"/>
    <col min="10497" max="10497" width="78.42578125" style="2060" customWidth="1"/>
    <col min="10498" max="10498" width="7.42578125" style="2060" customWidth="1"/>
    <col min="10499" max="10499" width="15.28515625" style="2060" customWidth="1"/>
    <col min="10500" max="10752" width="9.140625" style="2060"/>
    <col min="10753" max="10753" width="78.42578125" style="2060" customWidth="1"/>
    <col min="10754" max="10754" width="7.42578125" style="2060" customWidth="1"/>
    <col min="10755" max="10755" width="15.28515625" style="2060" customWidth="1"/>
    <col min="10756" max="11008" width="9.140625" style="2060"/>
    <col min="11009" max="11009" width="78.42578125" style="2060" customWidth="1"/>
    <col min="11010" max="11010" width="7.42578125" style="2060" customWidth="1"/>
    <col min="11011" max="11011" width="15.28515625" style="2060" customWidth="1"/>
    <col min="11012" max="11264" width="9.140625" style="2060"/>
    <col min="11265" max="11265" width="78.42578125" style="2060" customWidth="1"/>
    <col min="11266" max="11266" width="7.42578125" style="2060" customWidth="1"/>
    <col min="11267" max="11267" width="15.28515625" style="2060" customWidth="1"/>
    <col min="11268" max="11520" width="9.140625" style="2060"/>
    <col min="11521" max="11521" width="78.42578125" style="2060" customWidth="1"/>
    <col min="11522" max="11522" width="7.42578125" style="2060" customWidth="1"/>
    <col min="11523" max="11523" width="15.28515625" style="2060" customWidth="1"/>
    <col min="11524" max="11776" width="9.140625" style="2060"/>
    <col min="11777" max="11777" width="78.42578125" style="2060" customWidth="1"/>
    <col min="11778" max="11778" width="7.42578125" style="2060" customWidth="1"/>
    <col min="11779" max="11779" width="15.28515625" style="2060" customWidth="1"/>
    <col min="11780" max="12032" width="9.140625" style="2060"/>
    <col min="12033" max="12033" width="78.42578125" style="2060" customWidth="1"/>
    <col min="12034" max="12034" width="7.42578125" style="2060" customWidth="1"/>
    <col min="12035" max="12035" width="15.28515625" style="2060" customWidth="1"/>
    <col min="12036" max="12288" width="9.140625" style="2060"/>
    <col min="12289" max="12289" width="78.42578125" style="2060" customWidth="1"/>
    <col min="12290" max="12290" width="7.42578125" style="2060" customWidth="1"/>
    <col min="12291" max="12291" width="15.28515625" style="2060" customWidth="1"/>
    <col min="12292" max="12544" width="9.140625" style="2060"/>
    <col min="12545" max="12545" width="78.42578125" style="2060" customWidth="1"/>
    <col min="12546" max="12546" width="7.42578125" style="2060" customWidth="1"/>
    <col min="12547" max="12547" width="15.28515625" style="2060" customWidth="1"/>
    <col min="12548" max="12800" width="9.140625" style="2060"/>
    <col min="12801" max="12801" width="78.42578125" style="2060" customWidth="1"/>
    <col min="12802" max="12802" width="7.42578125" style="2060" customWidth="1"/>
    <col min="12803" max="12803" width="15.28515625" style="2060" customWidth="1"/>
    <col min="12804" max="13056" width="9.140625" style="2060"/>
    <col min="13057" max="13057" width="78.42578125" style="2060" customWidth="1"/>
    <col min="13058" max="13058" width="7.42578125" style="2060" customWidth="1"/>
    <col min="13059" max="13059" width="15.28515625" style="2060" customWidth="1"/>
    <col min="13060" max="13312" width="9.140625" style="2060"/>
    <col min="13313" max="13313" width="78.42578125" style="2060" customWidth="1"/>
    <col min="13314" max="13314" width="7.42578125" style="2060" customWidth="1"/>
    <col min="13315" max="13315" width="15.28515625" style="2060" customWidth="1"/>
    <col min="13316" max="13568" width="9.140625" style="2060"/>
    <col min="13569" max="13569" width="78.42578125" style="2060" customWidth="1"/>
    <col min="13570" max="13570" width="7.42578125" style="2060" customWidth="1"/>
    <col min="13571" max="13571" width="15.28515625" style="2060" customWidth="1"/>
    <col min="13572" max="13824" width="9.140625" style="2060"/>
    <col min="13825" max="13825" width="78.42578125" style="2060" customWidth="1"/>
    <col min="13826" max="13826" width="7.42578125" style="2060" customWidth="1"/>
    <col min="13827" max="13827" width="15.28515625" style="2060" customWidth="1"/>
    <col min="13828" max="14080" width="9.140625" style="2060"/>
    <col min="14081" max="14081" width="78.42578125" style="2060" customWidth="1"/>
    <col min="14082" max="14082" width="7.42578125" style="2060" customWidth="1"/>
    <col min="14083" max="14083" width="15.28515625" style="2060" customWidth="1"/>
    <col min="14084" max="14336" width="9.140625" style="2060"/>
    <col min="14337" max="14337" width="78.42578125" style="2060" customWidth="1"/>
    <col min="14338" max="14338" width="7.42578125" style="2060" customWidth="1"/>
    <col min="14339" max="14339" width="15.28515625" style="2060" customWidth="1"/>
    <col min="14340" max="14592" width="9.140625" style="2060"/>
    <col min="14593" max="14593" width="78.42578125" style="2060" customWidth="1"/>
    <col min="14594" max="14594" width="7.42578125" style="2060" customWidth="1"/>
    <col min="14595" max="14595" width="15.28515625" style="2060" customWidth="1"/>
    <col min="14596" max="14848" width="9.140625" style="2060"/>
    <col min="14849" max="14849" width="78.42578125" style="2060" customWidth="1"/>
    <col min="14850" max="14850" width="7.42578125" style="2060" customWidth="1"/>
    <col min="14851" max="14851" width="15.28515625" style="2060" customWidth="1"/>
    <col min="14852" max="15104" width="9.140625" style="2060"/>
    <col min="15105" max="15105" width="78.42578125" style="2060" customWidth="1"/>
    <col min="15106" max="15106" width="7.42578125" style="2060" customWidth="1"/>
    <col min="15107" max="15107" width="15.28515625" style="2060" customWidth="1"/>
    <col min="15108" max="15360" width="9.140625" style="2060"/>
    <col min="15361" max="15361" width="78.42578125" style="2060" customWidth="1"/>
    <col min="15362" max="15362" width="7.42578125" style="2060" customWidth="1"/>
    <col min="15363" max="15363" width="15.28515625" style="2060" customWidth="1"/>
    <col min="15364" max="15616" width="9.140625" style="2060"/>
    <col min="15617" max="15617" width="78.42578125" style="2060" customWidth="1"/>
    <col min="15618" max="15618" width="7.42578125" style="2060" customWidth="1"/>
    <col min="15619" max="15619" width="15.28515625" style="2060" customWidth="1"/>
    <col min="15620" max="15872" width="9.140625" style="2060"/>
    <col min="15873" max="15873" width="78.42578125" style="2060" customWidth="1"/>
    <col min="15874" max="15874" width="7.42578125" style="2060" customWidth="1"/>
    <col min="15875" max="15875" width="15.28515625" style="2060" customWidth="1"/>
    <col min="15876" max="16128" width="9.140625" style="2060"/>
    <col min="16129" max="16129" width="78.42578125" style="2060" customWidth="1"/>
    <col min="16130" max="16130" width="7.42578125" style="2060" customWidth="1"/>
    <col min="16131" max="16131" width="15.28515625" style="2060" customWidth="1"/>
    <col min="16132" max="16384" width="9.140625" style="2060"/>
  </cols>
  <sheetData>
    <row r="1" spans="1:3" ht="15.75" x14ac:dyDescent="0.25">
      <c r="A1" s="2465" t="s">
        <v>2092</v>
      </c>
      <c r="B1" s="2465"/>
      <c r="C1" s="2465"/>
    </row>
    <row r="2" spans="1:3" ht="15.75" x14ac:dyDescent="0.25">
      <c r="A2" s="2465" t="s">
        <v>1255</v>
      </c>
      <c r="B2" s="2465"/>
      <c r="C2" s="2465"/>
    </row>
    <row r="3" spans="1:3" ht="15.75" x14ac:dyDescent="0.25">
      <c r="A3" s="2464" t="s">
        <v>2226</v>
      </c>
      <c r="B3" s="2464"/>
      <c r="C3" s="2464"/>
    </row>
    <row r="4" spans="1:3" ht="15.75" x14ac:dyDescent="0.25">
      <c r="A4" s="2098"/>
      <c r="B4" s="2098"/>
      <c r="C4" s="2098"/>
    </row>
    <row r="5" spans="1:3" ht="15.75" x14ac:dyDescent="0.25">
      <c r="A5" s="2099"/>
      <c r="B5" s="2099"/>
      <c r="C5" s="2099"/>
    </row>
    <row r="6" spans="1:3" ht="15.75" x14ac:dyDescent="0.25">
      <c r="A6" s="2099"/>
      <c r="B6" s="2099"/>
      <c r="C6" s="2099"/>
    </row>
    <row r="7" spans="1:3" ht="16.5" x14ac:dyDescent="0.25">
      <c r="A7" s="2100"/>
      <c r="B7" s="2100"/>
      <c r="C7" s="2101" t="s">
        <v>2177</v>
      </c>
    </row>
    <row r="8" spans="1:3" ht="16.5" x14ac:dyDescent="0.25">
      <c r="A8" s="2100"/>
      <c r="B8" s="2100"/>
      <c r="C8" s="2101"/>
    </row>
    <row r="9" spans="1:3" ht="16.5" x14ac:dyDescent="0.25">
      <c r="A9" s="2102" t="s">
        <v>2178</v>
      </c>
      <c r="B9" s="2103"/>
      <c r="C9" s="2104" t="s">
        <v>2179</v>
      </c>
    </row>
    <row r="10" spans="1:3" ht="16.5" x14ac:dyDescent="0.25">
      <c r="A10" s="2102"/>
      <c r="B10" s="2103"/>
      <c r="C10" s="2104"/>
    </row>
    <row r="11" spans="1:3" ht="16.5" x14ac:dyDescent="0.25">
      <c r="A11" s="2102" t="s">
        <v>2180</v>
      </c>
      <c r="B11" s="2105"/>
      <c r="C11" s="2104"/>
    </row>
    <row r="12" spans="1:3" ht="16.5" x14ac:dyDescent="0.25">
      <c r="A12" s="2102" t="s">
        <v>2181</v>
      </c>
      <c r="B12" s="2105"/>
      <c r="C12" s="2104"/>
    </row>
    <row r="13" spans="1:3" ht="16.5" x14ac:dyDescent="0.25">
      <c r="A13" s="2102" t="s">
        <v>2182</v>
      </c>
      <c r="B13" s="2105"/>
      <c r="C13" s="2104" t="s">
        <v>2183</v>
      </c>
    </row>
    <row r="14" spans="1:3" ht="16.5" x14ac:dyDescent="0.25">
      <c r="A14" s="2102"/>
      <c r="B14" s="2105"/>
      <c r="C14" s="2104"/>
    </row>
    <row r="15" spans="1:3" ht="16.5" x14ac:dyDescent="0.25">
      <c r="A15" s="2106" t="s">
        <v>2184</v>
      </c>
      <c r="B15" s="2105"/>
      <c r="C15" s="2104"/>
    </row>
    <row r="16" spans="1:3" ht="16.5" x14ac:dyDescent="0.25">
      <c r="A16" s="2102"/>
      <c r="B16" s="2105"/>
      <c r="C16" s="2104"/>
    </row>
    <row r="17" spans="1:3" ht="16.5" x14ac:dyDescent="0.25">
      <c r="A17" s="2102" t="s">
        <v>2185</v>
      </c>
      <c r="B17" s="2105"/>
      <c r="C17" s="2104"/>
    </row>
    <row r="18" spans="1:3" ht="16.5" x14ac:dyDescent="0.25">
      <c r="A18" s="2102" t="s">
        <v>2186</v>
      </c>
      <c r="B18" s="2105"/>
      <c r="C18" s="2104" t="s">
        <v>2187</v>
      </c>
    </row>
    <row r="19" spans="1:3" ht="16.5" x14ac:dyDescent="0.25">
      <c r="A19" s="2102"/>
      <c r="B19" s="2105"/>
      <c r="C19" s="2104"/>
    </row>
    <row r="20" spans="1:3" ht="16.5" x14ac:dyDescent="0.25">
      <c r="A20" s="2102" t="s">
        <v>2188</v>
      </c>
      <c r="B20" s="2105"/>
      <c r="C20" s="2104"/>
    </row>
    <row r="21" spans="1:3" ht="16.5" x14ac:dyDescent="0.25">
      <c r="A21" s="2102" t="s">
        <v>2189</v>
      </c>
      <c r="B21" s="2105"/>
      <c r="C21" s="2104" t="s">
        <v>2190</v>
      </c>
    </row>
    <row r="22" spans="1:3" ht="16.5" x14ac:dyDescent="0.25">
      <c r="A22" s="2102"/>
      <c r="B22" s="2105"/>
      <c r="C22" s="2104"/>
    </row>
    <row r="23" spans="1:3" ht="16.5" x14ac:dyDescent="0.25">
      <c r="A23" s="2102" t="s">
        <v>2191</v>
      </c>
      <c r="B23" s="2105"/>
      <c r="C23" s="2104" t="s">
        <v>2192</v>
      </c>
    </row>
    <row r="24" spans="1:3" ht="16.5" x14ac:dyDescent="0.25">
      <c r="A24" s="2102"/>
      <c r="B24" s="2105"/>
      <c r="C24" s="2104"/>
    </row>
    <row r="25" spans="1:3" ht="16.5" x14ac:dyDescent="0.25">
      <c r="A25" s="2102" t="s">
        <v>2193</v>
      </c>
      <c r="B25" s="2105"/>
      <c r="C25" s="2104" t="s">
        <v>2194</v>
      </c>
    </row>
    <row r="26" spans="1:3" ht="16.5" x14ac:dyDescent="0.25">
      <c r="A26" s="2102"/>
      <c r="B26" s="2107"/>
      <c r="C26" s="2104"/>
    </row>
    <row r="27" spans="1:3" ht="16.5" x14ac:dyDescent="0.25">
      <c r="A27" s="2102" t="s">
        <v>2195</v>
      </c>
      <c r="B27" s="2107"/>
      <c r="C27" s="2104" t="s">
        <v>2260</v>
      </c>
    </row>
    <row r="28" spans="1:3" ht="16.5" x14ac:dyDescent="0.25">
      <c r="A28" s="2102"/>
      <c r="B28" s="2107"/>
      <c r="C28" s="2104"/>
    </row>
    <row r="29" spans="1:3" ht="16.5" x14ac:dyDescent="0.25">
      <c r="A29" s="2106" t="s">
        <v>2196</v>
      </c>
      <c r="B29" s="2107"/>
      <c r="C29" s="2104"/>
    </row>
    <row r="30" spans="1:3" ht="16.5" x14ac:dyDescent="0.25">
      <c r="A30" s="2102"/>
      <c r="B30" s="2107"/>
      <c r="C30" s="2104"/>
    </row>
    <row r="31" spans="1:3" ht="16.5" x14ac:dyDescent="0.25">
      <c r="A31" s="2102" t="s">
        <v>2197</v>
      </c>
      <c r="B31" s="2107"/>
      <c r="C31" s="2104" t="s">
        <v>2202</v>
      </c>
    </row>
    <row r="32" spans="1:3" ht="16.5" x14ac:dyDescent="0.25">
      <c r="A32" s="2102"/>
      <c r="B32" s="2107"/>
      <c r="C32" s="2104"/>
    </row>
    <row r="33" spans="1:3" ht="16.5" x14ac:dyDescent="0.25">
      <c r="A33" s="2106" t="s">
        <v>2198</v>
      </c>
      <c r="B33" s="2107"/>
      <c r="C33" s="2104"/>
    </row>
    <row r="34" spans="1:3" ht="16.5" x14ac:dyDescent="0.25">
      <c r="A34" s="2102"/>
      <c r="B34" s="2107"/>
      <c r="C34" s="2104"/>
    </row>
    <row r="35" spans="1:3" ht="16.5" x14ac:dyDescent="0.25">
      <c r="A35" s="2102" t="s">
        <v>2199</v>
      </c>
      <c r="B35" s="2107"/>
      <c r="C35" s="2104"/>
    </row>
    <row r="36" spans="1:3" ht="16.5" x14ac:dyDescent="0.25">
      <c r="A36" s="2102" t="s">
        <v>2200</v>
      </c>
      <c r="B36" s="2107"/>
      <c r="C36" s="2104" t="s">
        <v>2204</v>
      </c>
    </row>
    <row r="37" spans="1:3" ht="16.5" x14ac:dyDescent="0.25">
      <c r="A37" s="2102"/>
      <c r="B37" s="2107"/>
      <c r="C37" s="2104"/>
    </row>
    <row r="38" spans="1:3" ht="16.5" x14ac:dyDescent="0.25">
      <c r="A38" s="2102" t="s">
        <v>2201</v>
      </c>
      <c r="B38" s="2107"/>
      <c r="C38" s="2104" t="s">
        <v>2206</v>
      </c>
    </row>
    <row r="39" spans="1:3" ht="16.5" x14ac:dyDescent="0.25">
      <c r="A39" s="2102"/>
      <c r="B39" s="2107"/>
      <c r="C39" s="2104"/>
    </row>
    <row r="40" spans="1:3" ht="16.5" x14ac:dyDescent="0.25">
      <c r="A40" s="2102" t="s">
        <v>2203</v>
      </c>
      <c r="B40" s="2107"/>
      <c r="C40" s="2104" t="s">
        <v>2208</v>
      </c>
    </row>
    <row r="41" spans="1:3" ht="16.5" x14ac:dyDescent="0.25">
      <c r="A41" s="2102"/>
      <c r="B41" s="2107"/>
      <c r="C41" s="2104"/>
    </row>
    <row r="42" spans="1:3" ht="16.5" x14ac:dyDescent="0.25">
      <c r="A42" s="2102" t="s">
        <v>2205</v>
      </c>
      <c r="B42" s="2107"/>
      <c r="C42" s="2104" t="s">
        <v>2261</v>
      </c>
    </row>
    <row r="43" spans="1:3" ht="16.5" x14ac:dyDescent="0.25">
      <c r="A43" s="2102"/>
      <c r="B43" s="2107"/>
      <c r="C43" s="2104"/>
    </row>
    <row r="44" spans="1:3" ht="16.5" x14ac:dyDescent="0.25">
      <c r="A44" s="2102" t="s">
        <v>2207</v>
      </c>
      <c r="B44" s="2108"/>
      <c r="C44" s="2104" t="s">
        <v>2262</v>
      </c>
    </row>
    <row r="45" spans="1:3" ht="15.75" x14ac:dyDescent="0.25">
      <c r="A45" s="2465" t="s">
        <v>2092</v>
      </c>
      <c r="B45" s="2465"/>
      <c r="C45" s="2465"/>
    </row>
    <row r="46" spans="1:3" ht="15.75" x14ac:dyDescent="0.25">
      <c r="A46" s="2465" t="s">
        <v>2209</v>
      </c>
      <c r="B46" s="2465"/>
      <c r="C46" s="2465"/>
    </row>
    <row r="47" spans="1:3" ht="15.75" x14ac:dyDescent="0.25">
      <c r="A47" s="2464" t="s">
        <v>2226</v>
      </c>
      <c r="B47" s="2464"/>
      <c r="C47" s="2464"/>
    </row>
    <row r="48" spans="1:3" ht="15.75" x14ac:dyDescent="0.25">
      <c r="A48" s="2098"/>
      <c r="B48" s="2098"/>
      <c r="C48" s="2098"/>
    </row>
    <row r="49" spans="1:3" ht="15.75" x14ac:dyDescent="0.25">
      <c r="A49" s="2099"/>
      <c r="B49" s="2099"/>
      <c r="C49" s="2099"/>
    </row>
    <row r="50" spans="1:3" ht="15.75" x14ac:dyDescent="0.25">
      <c r="A50" s="2099"/>
      <c r="B50" s="2099"/>
      <c r="C50" s="2099"/>
    </row>
    <row r="51" spans="1:3" ht="16.5" x14ac:dyDescent="0.25">
      <c r="A51" s="2100"/>
      <c r="B51" s="2100"/>
      <c r="C51" s="2101" t="s">
        <v>2177</v>
      </c>
    </row>
    <row r="52" spans="1:3" ht="16.5" x14ac:dyDescent="0.25">
      <c r="A52" s="2102"/>
      <c r="B52" s="2107"/>
      <c r="C52" s="2109"/>
    </row>
    <row r="53" spans="1:3" ht="16.5" x14ac:dyDescent="0.25">
      <c r="A53" s="2106" t="s">
        <v>2210</v>
      </c>
      <c r="B53" s="2107"/>
      <c r="C53" s="2109"/>
    </row>
    <row r="54" spans="1:3" ht="16.5" x14ac:dyDescent="0.25">
      <c r="A54" s="2102"/>
      <c r="B54" s="2107"/>
      <c r="C54" s="2109"/>
    </row>
    <row r="55" spans="1:3" ht="16.5" x14ac:dyDescent="0.25">
      <c r="A55" s="2102" t="s">
        <v>541</v>
      </c>
      <c r="B55" s="2107"/>
      <c r="C55" s="2110">
        <v>57</v>
      </c>
    </row>
    <row r="56" spans="1:3" ht="16.5" x14ac:dyDescent="0.25">
      <c r="A56" s="2102"/>
      <c r="B56" s="2107"/>
      <c r="C56" s="2109"/>
    </row>
    <row r="57" spans="1:3" ht="16.5" x14ac:dyDescent="0.25">
      <c r="A57" s="2102" t="s">
        <v>2211</v>
      </c>
      <c r="B57" s="2107"/>
      <c r="C57" s="2109"/>
    </row>
    <row r="58" spans="1:3" ht="16.5" x14ac:dyDescent="0.25">
      <c r="A58" s="2102" t="s">
        <v>2227</v>
      </c>
      <c r="B58" s="2107"/>
      <c r="C58" s="2110" t="s">
        <v>2263</v>
      </c>
    </row>
    <row r="59" spans="1:3" ht="16.5" x14ac:dyDescent="0.25">
      <c r="A59" s="2102"/>
      <c r="B59" s="2107"/>
      <c r="C59" s="2109"/>
    </row>
    <row r="60" spans="1:3" ht="16.5" x14ac:dyDescent="0.25">
      <c r="A60" s="2106" t="s">
        <v>2212</v>
      </c>
      <c r="B60" s="2107"/>
      <c r="C60" s="2109"/>
    </row>
    <row r="61" spans="1:3" ht="16.5" x14ac:dyDescent="0.25">
      <c r="A61" s="2102"/>
      <c r="B61" s="2107"/>
      <c r="C61" s="2109"/>
    </row>
    <row r="62" spans="1:3" ht="16.5" x14ac:dyDescent="0.25">
      <c r="A62" s="2102" t="s">
        <v>2213</v>
      </c>
      <c r="B62" s="2107"/>
      <c r="C62" s="2110">
        <v>60</v>
      </c>
    </row>
    <row r="63" spans="1:3" ht="16.5" x14ac:dyDescent="0.25">
      <c r="A63" s="2102"/>
      <c r="B63" s="2107"/>
      <c r="C63" s="2110"/>
    </row>
    <row r="64" spans="1:3" ht="16.5" x14ac:dyDescent="0.25">
      <c r="A64" s="2102" t="s">
        <v>2214</v>
      </c>
      <c r="B64" s="2107"/>
      <c r="C64" s="2110">
        <v>61</v>
      </c>
    </row>
    <row r="65" spans="1:3" ht="16.5" x14ac:dyDescent="0.25">
      <c r="A65" s="2102"/>
      <c r="B65" s="2107"/>
      <c r="C65" s="2110"/>
    </row>
    <row r="66" spans="1:3" ht="16.5" x14ac:dyDescent="0.25">
      <c r="A66" s="2102" t="s">
        <v>2215</v>
      </c>
      <c r="B66" s="2107"/>
      <c r="C66" s="2110" t="s">
        <v>2217</v>
      </c>
    </row>
    <row r="67" spans="1:3" ht="16.5" x14ac:dyDescent="0.25">
      <c r="A67" s="2102"/>
      <c r="B67" s="2107"/>
      <c r="C67" s="2109"/>
    </row>
    <row r="68" spans="1:3" ht="16.5" x14ac:dyDescent="0.25">
      <c r="A68" s="2102" t="s">
        <v>2216</v>
      </c>
      <c r="B68" s="2107"/>
      <c r="C68" s="2110" t="s">
        <v>2264</v>
      </c>
    </row>
    <row r="69" spans="1:3" ht="16.5" x14ac:dyDescent="0.25">
      <c r="A69" s="2102"/>
      <c r="B69" s="2107"/>
      <c r="C69" s="2109"/>
    </row>
    <row r="70" spans="1:3" ht="16.5" x14ac:dyDescent="0.25">
      <c r="A70" s="2102" t="s">
        <v>2218</v>
      </c>
      <c r="B70" s="2107"/>
      <c r="C70" s="2110">
        <v>66</v>
      </c>
    </row>
    <row r="71" spans="1:3" ht="16.5" x14ac:dyDescent="0.25">
      <c r="A71" s="2102"/>
      <c r="B71" s="2107"/>
      <c r="C71" s="2109"/>
    </row>
    <row r="72" spans="1:3" ht="16.5" x14ac:dyDescent="0.25">
      <c r="A72" s="2102" t="s">
        <v>2219</v>
      </c>
      <c r="B72" s="2107"/>
      <c r="C72" s="2110">
        <v>67</v>
      </c>
    </row>
    <row r="73" spans="1:3" ht="16.5" x14ac:dyDescent="0.25">
      <c r="A73" s="2102"/>
      <c r="B73" s="2107"/>
      <c r="C73" s="2109"/>
    </row>
    <row r="74" spans="1:3" ht="16.5" x14ac:dyDescent="0.25">
      <c r="A74" s="2107" t="s">
        <v>2220</v>
      </c>
      <c r="B74" s="2096"/>
      <c r="C74" s="2109">
        <v>68</v>
      </c>
    </row>
    <row r="75" spans="1:3" ht="15.75" x14ac:dyDescent="0.25">
      <c r="A75" s="2096"/>
      <c r="B75" s="2096"/>
      <c r="C75" s="2111"/>
    </row>
    <row r="76" spans="1:3" ht="15.75" x14ac:dyDescent="0.25">
      <c r="A76" s="2096"/>
      <c r="B76" s="2096"/>
      <c r="C76" s="2111"/>
    </row>
    <row r="77" spans="1:3" ht="15" x14ac:dyDescent="0.25">
      <c r="A77" s="2112"/>
      <c r="B77" s="2112"/>
      <c r="C77" s="2113"/>
    </row>
    <row r="78" spans="1:3" ht="15" x14ac:dyDescent="0.25">
      <c r="A78" s="2114" t="s">
        <v>2221</v>
      </c>
    </row>
    <row r="79" spans="1:3" ht="15" x14ac:dyDescent="0.25">
      <c r="A79" s="2112" t="s">
        <v>2222</v>
      </c>
    </row>
    <row r="80" spans="1:3" ht="15" x14ac:dyDescent="0.25">
      <c r="A80" s="2112" t="s">
        <v>2223</v>
      </c>
    </row>
    <row r="81" spans="1:1" ht="15" x14ac:dyDescent="0.25">
      <c r="A81" s="2112" t="s">
        <v>2224</v>
      </c>
    </row>
    <row r="82" spans="1:1" ht="15" x14ac:dyDescent="0.25">
      <c r="A82" s="2112" t="s">
        <v>2225</v>
      </c>
    </row>
  </sheetData>
  <mergeCells count="6">
    <mergeCell ref="A47:C47"/>
    <mergeCell ref="A1:C1"/>
    <mergeCell ref="A2:C2"/>
    <mergeCell ref="A3:C3"/>
    <mergeCell ref="A45:C45"/>
    <mergeCell ref="A46:C46"/>
  </mergeCells>
  <printOptions horizontalCentered="1"/>
  <pageMargins left="1" right="0.75" top="0.5" bottom="0.5" header="0.5" footer="0.5"/>
  <pageSetup scale="86" fitToHeight="2" orientation="portrait" r:id="rId1"/>
  <rowBreaks count="1" manualBreakCount="1">
    <brk id="44"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130" zoomScaleNormal="130" workbookViewId="0">
      <selection activeCell="A51" sqref="A51"/>
    </sheetView>
  </sheetViews>
  <sheetFormatPr defaultColWidth="9.140625" defaultRowHeight="12.75" x14ac:dyDescent="0.2"/>
  <cols>
    <col min="1" max="1" width="29" style="2060" customWidth="1"/>
    <col min="2" max="2" width="1.85546875" style="2060" customWidth="1"/>
    <col min="3" max="3" width="14.42578125" style="2060" customWidth="1"/>
    <col min="4" max="4" width="1.85546875" style="2060" customWidth="1"/>
    <col min="5" max="5" width="14.42578125" style="2060" customWidth="1"/>
    <col min="6" max="6" width="1.85546875" style="2060" customWidth="1"/>
    <col min="7" max="7" width="14.42578125" style="2060" customWidth="1"/>
    <col min="8" max="8" width="1.85546875" style="2060" customWidth="1"/>
    <col min="9" max="9" width="14.42578125" style="2060" customWidth="1"/>
    <col min="10" max="10" width="1.85546875" style="2060" customWidth="1"/>
    <col min="11" max="256" width="9.140625" style="2060"/>
    <col min="257" max="257" width="29" style="2060" customWidth="1"/>
    <col min="258" max="258" width="1.85546875" style="2060" customWidth="1"/>
    <col min="259" max="259" width="14.42578125" style="2060" customWidth="1"/>
    <col min="260" max="260" width="1.85546875" style="2060" customWidth="1"/>
    <col min="261" max="261" width="14.42578125" style="2060" customWidth="1"/>
    <col min="262" max="262" width="1.85546875" style="2060" customWidth="1"/>
    <col min="263" max="263" width="14.42578125" style="2060" customWidth="1"/>
    <col min="264" max="264" width="1.85546875" style="2060" customWidth="1"/>
    <col min="265" max="265" width="14.42578125" style="2060" customWidth="1"/>
    <col min="266" max="266" width="1.85546875" style="2060" customWidth="1"/>
    <col min="267" max="512" width="9.140625" style="2060"/>
    <col min="513" max="513" width="29" style="2060" customWidth="1"/>
    <col min="514" max="514" width="1.85546875" style="2060" customWidth="1"/>
    <col min="515" max="515" width="14.42578125" style="2060" customWidth="1"/>
    <col min="516" max="516" width="1.85546875" style="2060" customWidth="1"/>
    <col min="517" max="517" width="14.42578125" style="2060" customWidth="1"/>
    <col min="518" max="518" width="1.85546875" style="2060" customWidth="1"/>
    <col min="519" max="519" width="14.42578125" style="2060" customWidth="1"/>
    <col min="520" max="520" width="1.85546875" style="2060" customWidth="1"/>
    <col min="521" max="521" width="14.42578125" style="2060" customWidth="1"/>
    <col min="522" max="522" width="1.85546875" style="2060" customWidth="1"/>
    <col min="523" max="768" width="9.140625" style="2060"/>
    <col min="769" max="769" width="29" style="2060" customWidth="1"/>
    <col min="770" max="770" width="1.85546875" style="2060" customWidth="1"/>
    <col min="771" max="771" width="14.42578125" style="2060" customWidth="1"/>
    <col min="772" max="772" width="1.85546875" style="2060" customWidth="1"/>
    <col min="773" max="773" width="14.42578125" style="2060" customWidth="1"/>
    <col min="774" max="774" width="1.85546875" style="2060" customWidth="1"/>
    <col min="775" max="775" width="14.42578125" style="2060" customWidth="1"/>
    <col min="776" max="776" width="1.85546875" style="2060" customWidth="1"/>
    <col min="777" max="777" width="14.42578125" style="2060" customWidth="1"/>
    <col min="778" max="778" width="1.85546875" style="2060" customWidth="1"/>
    <col min="779" max="1024" width="9.140625" style="2060"/>
    <col min="1025" max="1025" width="29" style="2060" customWidth="1"/>
    <col min="1026" max="1026" width="1.85546875" style="2060" customWidth="1"/>
    <col min="1027" max="1027" width="14.42578125" style="2060" customWidth="1"/>
    <col min="1028" max="1028" width="1.85546875" style="2060" customWidth="1"/>
    <col min="1029" max="1029" width="14.42578125" style="2060" customWidth="1"/>
    <col min="1030" max="1030" width="1.85546875" style="2060" customWidth="1"/>
    <col min="1031" max="1031" width="14.42578125" style="2060" customWidth="1"/>
    <col min="1032" max="1032" width="1.85546875" style="2060" customWidth="1"/>
    <col min="1033" max="1033" width="14.42578125" style="2060" customWidth="1"/>
    <col min="1034" max="1034" width="1.85546875" style="2060" customWidth="1"/>
    <col min="1035" max="1280" width="9.140625" style="2060"/>
    <col min="1281" max="1281" width="29" style="2060" customWidth="1"/>
    <col min="1282" max="1282" width="1.85546875" style="2060" customWidth="1"/>
    <col min="1283" max="1283" width="14.42578125" style="2060" customWidth="1"/>
    <col min="1284" max="1284" width="1.85546875" style="2060" customWidth="1"/>
    <col min="1285" max="1285" width="14.42578125" style="2060" customWidth="1"/>
    <col min="1286" max="1286" width="1.85546875" style="2060" customWidth="1"/>
    <col min="1287" max="1287" width="14.42578125" style="2060" customWidth="1"/>
    <col min="1288" max="1288" width="1.85546875" style="2060" customWidth="1"/>
    <col min="1289" max="1289" width="14.42578125" style="2060" customWidth="1"/>
    <col min="1290" max="1290" width="1.85546875" style="2060" customWidth="1"/>
    <col min="1291" max="1536" width="9.140625" style="2060"/>
    <col min="1537" max="1537" width="29" style="2060" customWidth="1"/>
    <col min="1538" max="1538" width="1.85546875" style="2060" customWidth="1"/>
    <col min="1539" max="1539" width="14.42578125" style="2060" customWidth="1"/>
    <col min="1540" max="1540" width="1.85546875" style="2060" customWidth="1"/>
    <col min="1541" max="1541" width="14.42578125" style="2060" customWidth="1"/>
    <col min="1542" max="1542" width="1.85546875" style="2060" customWidth="1"/>
    <col min="1543" max="1543" width="14.42578125" style="2060" customWidth="1"/>
    <col min="1544" max="1544" width="1.85546875" style="2060" customWidth="1"/>
    <col min="1545" max="1545" width="14.42578125" style="2060" customWidth="1"/>
    <col min="1546" max="1546" width="1.85546875" style="2060" customWidth="1"/>
    <col min="1547" max="1792" width="9.140625" style="2060"/>
    <col min="1793" max="1793" width="29" style="2060" customWidth="1"/>
    <col min="1794" max="1794" width="1.85546875" style="2060" customWidth="1"/>
    <col min="1795" max="1795" width="14.42578125" style="2060" customWidth="1"/>
    <col min="1796" max="1796" width="1.85546875" style="2060" customWidth="1"/>
    <col min="1797" max="1797" width="14.42578125" style="2060" customWidth="1"/>
    <col min="1798" max="1798" width="1.85546875" style="2060" customWidth="1"/>
    <col min="1799" max="1799" width="14.42578125" style="2060" customWidth="1"/>
    <col min="1800" max="1800" width="1.85546875" style="2060" customWidth="1"/>
    <col min="1801" max="1801" width="14.42578125" style="2060" customWidth="1"/>
    <col min="1802" max="1802" width="1.85546875" style="2060" customWidth="1"/>
    <col min="1803" max="2048" width="9.140625" style="2060"/>
    <col min="2049" max="2049" width="29" style="2060" customWidth="1"/>
    <col min="2050" max="2050" width="1.85546875" style="2060" customWidth="1"/>
    <col min="2051" max="2051" width="14.42578125" style="2060" customWidth="1"/>
    <col min="2052" max="2052" width="1.85546875" style="2060" customWidth="1"/>
    <col min="2053" max="2053" width="14.42578125" style="2060" customWidth="1"/>
    <col min="2054" max="2054" width="1.85546875" style="2060" customWidth="1"/>
    <col min="2055" max="2055" width="14.42578125" style="2060" customWidth="1"/>
    <col min="2056" max="2056" width="1.85546875" style="2060" customWidth="1"/>
    <col min="2057" max="2057" width="14.42578125" style="2060" customWidth="1"/>
    <col min="2058" max="2058" width="1.85546875" style="2060" customWidth="1"/>
    <col min="2059" max="2304" width="9.140625" style="2060"/>
    <col min="2305" max="2305" width="29" style="2060" customWidth="1"/>
    <col min="2306" max="2306" width="1.85546875" style="2060" customWidth="1"/>
    <col min="2307" max="2307" width="14.42578125" style="2060" customWidth="1"/>
    <col min="2308" max="2308" width="1.85546875" style="2060" customWidth="1"/>
    <col min="2309" max="2309" width="14.42578125" style="2060" customWidth="1"/>
    <col min="2310" max="2310" width="1.85546875" style="2060" customWidth="1"/>
    <col min="2311" max="2311" width="14.42578125" style="2060" customWidth="1"/>
    <col min="2312" max="2312" width="1.85546875" style="2060" customWidth="1"/>
    <col min="2313" max="2313" width="14.42578125" style="2060" customWidth="1"/>
    <col min="2314" max="2314" width="1.85546875" style="2060" customWidth="1"/>
    <col min="2315" max="2560" width="9.140625" style="2060"/>
    <col min="2561" max="2561" width="29" style="2060" customWidth="1"/>
    <col min="2562" max="2562" width="1.85546875" style="2060" customWidth="1"/>
    <col min="2563" max="2563" width="14.42578125" style="2060" customWidth="1"/>
    <col min="2564" max="2564" width="1.85546875" style="2060" customWidth="1"/>
    <col min="2565" max="2565" width="14.42578125" style="2060" customWidth="1"/>
    <col min="2566" max="2566" width="1.85546875" style="2060" customWidth="1"/>
    <col min="2567" max="2567" width="14.42578125" style="2060" customWidth="1"/>
    <col min="2568" max="2568" width="1.85546875" style="2060" customWidth="1"/>
    <col min="2569" max="2569" width="14.42578125" style="2060" customWidth="1"/>
    <col min="2570" max="2570" width="1.85546875" style="2060" customWidth="1"/>
    <col min="2571" max="2816" width="9.140625" style="2060"/>
    <col min="2817" max="2817" width="29" style="2060" customWidth="1"/>
    <col min="2818" max="2818" width="1.85546875" style="2060" customWidth="1"/>
    <col min="2819" max="2819" width="14.42578125" style="2060" customWidth="1"/>
    <col min="2820" max="2820" width="1.85546875" style="2060" customWidth="1"/>
    <col min="2821" max="2821" width="14.42578125" style="2060" customWidth="1"/>
    <col min="2822" max="2822" width="1.85546875" style="2060" customWidth="1"/>
    <col min="2823" max="2823" width="14.42578125" style="2060" customWidth="1"/>
    <col min="2824" max="2824" width="1.85546875" style="2060" customWidth="1"/>
    <col min="2825" max="2825" width="14.42578125" style="2060" customWidth="1"/>
    <col min="2826" max="2826" width="1.85546875" style="2060" customWidth="1"/>
    <col min="2827" max="3072" width="9.140625" style="2060"/>
    <col min="3073" max="3073" width="29" style="2060" customWidth="1"/>
    <col min="3074" max="3074" width="1.85546875" style="2060" customWidth="1"/>
    <col min="3075" max="3075" width="14.42578125" style="2060" customWidth="1"/>
    <col min="3076" max="3076" width="1.85546875" style="2060" customWidth="1"/>
    <col min="3077" max="3077" width="14.42578125" style="2060" customWidth="1"/>
    <col min="3078" max="3078" width="1.85546875" style="2060" customWidth="1"/>
    <col min="3079" max="3079" width="14.42578125" style="2060" customWidth="1"/>
    <col min="3080" max="3080" width="1.85546875" style="2060" customWidth="1"/>
    <col min="3081" max="3081" width="14.42578125" style="2060" customWidth="1"/>
    <col min="3082" max="3082" width="1.85546875" style="2060" customWidth="1"/>
    <col min="3083" max="3328" width="9.140625" style="2060"/>
    <col min="3329" max="3329" width="29" style="2060" customWidth="1"/>
    <col min="3330" max="3330" width="1.85546875" style="2060" customWidth="1"/>
    <col min="3331" max="3331" width="14.42578125" style="2060" customWidth="1"/>
    <col min="3332" max="3332" width="1.85546875" style="2060" customWidth="1"/>
    <col min="3333" max="3333" width="14.42578125" style="2060" customWidth="1"/>
    <col min="3334" max="3334" width="1.85546875" style="2060" customWidth="1"/>
    <col min="3335" max="3335" width="14.42578125" style="2060" customWidth="1"/>
    <col min="3336" max="3336" width="1.85546875" style="2060" customWidth="1"/>
    <col min="3337" max="3337" width="14.42578125" style="2060" customWidth="1"/>
    <col min="3338" max="3338" width="1.85546875" style="2060" customWidth="1"/>
    <col min="3339" max="3584" width="9.140625" style="2060"/>
    <col min="3585" max="3585" width="29" style="2060" customWidth="1"/>
    <col min="3586" max="3586" width="1.85546875" style="2060" customWidth="1"/>
    <col min="3587" max="3587" width="14.42578125" style="2060" customWidth="1"/>
    <col min="3588" max="3588" width="1.85546875" style="2060" customWidth="1"/>
    <col min="3589" max="3589" width="14.42578125" style="2060" customWidth="1"/>
    <col min="3590" max="3590" width="1.85546875" style="2060" customWidth="1"/>
    <col min="3591" max="3591" width="14.42578125" style="2060" customWidth="1"/>
    <col min="3592" max="3592" width="1.85546875" style="2060" customWidth="1"/>
    <col min="3593" max="3593" width="14.42578125" style="2060" customWidth="1"/>
    <col min="3594" max="3594" width="1.85546875" style="2060" customWidth="1"/>
    <col min="3595" max="3840" width="9.140625" style="2060"/>
    <col min="3841" max="3841" width="29" style="2060" customWidth="1"/>
    <col min="3842" max="3842" width="1.85546875" style="2060" customWidth="1"/>
    <col min="3843" max="3843" width="14.42578125" style="2060" customWidth="1"/>
    <col min="3844" max="3844" width="1.85546875" style="2060" customWidth="1"/>
    <col min="3845" max="3845" width="14.42578125" style="2060" customWidth="1"/>
    <col min="3846" max="3846" width="1.85546875" style="2060" customWidth="1"/>
    <col min="3847" max="3847" width="14.42578125" style="2060" customWidth="1"/>
    <col min="3848" max="3848" width="1.85546875" style="2060" customWidth="1"/>
    <col min="3849" max="3849" width="14.42578125" style="2060" customWidth="1"/>
    <col min="3850" max="3850" width="1.85546875" style="2060" customWidth="1"/>
    <col min="3851" max="4096" width="9.140625" style="2060"/>
    <col min="4097" max="4097" width="29" style="2060" customWidth="1"/>
    <col min="4098" max="4098" width="1.85546875" style="2060" customWidth="1"/>
    <col min="4099" max="4099" width="14.42578125" style="2060" customWidth="1"/>
    <col min="4100" max="4100" width="1.85546875" style="2060" customWidth="1"/>
    <col min="4101" max="4101" width="14.42578125" style="2060" customWidth="1"/>
    <col min="4102" max="4102" width="1.85546875" style="2060" customWidth="1"/>
    <col min="4103" max="4103" width="14.42578125" style="2060" customWidth="1"/>
    <col min="4104" max="4104" width="1.85546875" style="2060" customWidth="1"/>
    <col min="4105" max="4105" width="14.42578125" style="2060" customWidth="1"/>
    <col min="4106" max="4106" width="1.85546875" style="2060" customWidth="1"/>
    <col min="4107" max="4352" width="9.140625" style="2060"/>
    <col min="4353" max="4353" width="29" style="2060" customWidth="1"/>
    <col min="4354" max="4354" width="1.85546875" style="2060" customWidth="1"/>
    <col min="4355" max="4355" width="14.42578125" style="2060" customWidth="1"/>
    <col min="4356" max="4356" width="1.85546875" style="2060" customWidth="1"/>
    <col min="4357" max="4357" width="14.42578125" style="2060" customWidth="1"/>
    <col min="4358" max="4358" width="1.85546875" style="2060" customWidth="1"/>
    <col min="4359" max="4359" width="14.42578125" style="2060" customWidth="1"/>
    <col min="4360" max="4360" width="1.85546875" style="2060" customWidth="1"/>
    <col min="4361" max="4361" width="14.42578125" style="2060" customWidth="1"/>
    <col min="4362" max="4362" width="1.85546875" style="2060" customWidth="1"/>
    <col min="4363" max="4608" width="9.140625" style="2060"/>
    <col min="4609" max="4609" width="29" style="2060" customWidth="1"/>
    <col min="4610" max="4610" width="1.85546875" style="2060" customWidth="1"/>
    <col min="4611" max="4611" width="14.42578125" style="2060" customWidth="1"/>
    <col min="4612" max="4612" width="1.85546875" style="2060" customWidth="1"/>
    <col min="4613" max="4613" width="14.42578125" style="2060" customWidth="1"/>
    <col min="4614" max="4614" width="1.85546875" style="2060" customWidth="1"/>
    <col min="4615" max="4615" width="14.42578125" style="2060" customWidth="1"/>
    <col min="4616" max="4616" width="1.85546875" style="2060" customWidth="1"/>
    <col min="4617" max="4617" width="14.42578125" style="2060" customWidth="1"/>
    <col min="4618" max="4618" width="1.85546875" style="2060" customWidth="1"/>
    <col min="4619" max="4864" width="9.140625" style="2060"/>
    <col min="4865" max="4865" width="29" style="2060" customWidth="1"/>
    <col min="4866" max="4866" width="1.85546875" style="2060" customWidth="1"/>
    <col min="4867" max="4867" width="14.42578125" style="2060" customWidth="1"/>
    <col min="4868" max="4868" width="1.85546875" style="2060" customWidth="1"/>
    <col min="4869" max="4869" width="14.42578125" style="2060" customWidth="1"/>
    <col min="4870" max="4870" width="1.85546875" style="2060" customWidth="1"/>
    <col min="4871" max="4871" width="14.42578125" style="2060" customWidth="1"/>
    <col min="4872" max="4872" width="1.85546875" style="2060" customWidth="1"/>
    <col min="4873" max="4873" width="14.42578125" style="2060" customWidth="1"/>
    <col min="4874" max="4874" width="1.85546875" style="2060" customWidth="1"/>
    <col min="4875" max="5120" width="9.140625" style="2060"/>
    <col min="5121" max="5121" width="29" style="2060" customWidth="1"/>
    <col min="5122" max="5122" width="1.85546875" style="2060" customWidth="1"/>
    <col min="5123" max="5123" width="14.42578125" style="2060" customWidth="1"/>
    <col min="5124" max="5124" width="1.85546875" style="2060" customWidth="1"/>
    <col min="5125" max="5125" width="14.42578125" style="2060" customWidth="1"/>
    <col min="5126" max="5126" width="1.85546875" style="2060" customWidth="1"/>
    <col min="5127" max="5127" width="14.42578125" style="2060" customWidth="1"/>
    <col min="5128" max="5128" width="1.85546875" style="2060" customWidth="1"/>
    <col min="5129" max="5129" width="14.42578125" style="2060" customWidth="1"/>
    <col min="5130" max="5130" width="1.85546875" style="2060" customWidth="1"/>
    <col min="5131" max="5376" width="9.140625" style="2060"/>
    <col min="5377" max="5377" width="29" style="2060" customWidth="1"/>
    <col min="5378" max="5378" width="1.85546875" style="2060" customWidth="1"/>
    <col min="5379" max="5379" width="14.42578125" style="2060" customWidth="1"/>
    <col min="5380" max="5380" width="1.85546875" style="2060" customWidth="1"/>
    <col min="5381" max="5381" width="14.42578125" style="2060" customWidth="1"/>
    <col min="5382" max="5382" width="1.85546875" style="2060" customWidth="1"/>
    <col min="5383" max="5383" width="14.42578125" style="2060" customWidth="1"/>
    <col min="5384" max="5384" width="1.85546875" style="2060" customWidth="1"/>
    <col min="5385" max="5385" width="14.42578125" style="2060" customWidth="1"/>
    <col min="5386" max="5386" width="1.85546875" style="2060" customWidth="1"/>
    <col min="5387" max="5632" width="9.140625" style="2060"/>
    <col min="5633" max="5633" width="29" style="2060" customWidth="1"/>
    <col min="5634" max="5634" width="1.85546875" style="2060" customWidth="1"/>
    <col min="5635" max="5635" width="14.42578125" style="2060" customWidth="1"/>
    <col min="5636" max="5636" width="1.85546875" style="2060" customWidth="1"/>
    <col min="5637" max="5637" width="14.42578125" style="2060" customWidth="1"/>
    <col min="5638" max="5638" width="1.85546875" style="2060" customWidth="1"/>
    <col min="5639" max="5639" width="14.42578125" style="2060" customWidth="1"/>
    <col min="5640" max="5640" width="1.85546875" style="2060" customWidth="1"/>
    <col min="5641" max="5641" width="14.42578125" style="2060" customWidth="1"/>
    <col min="5642" max="5642" width="1.85546875" style="2060" customWidth="1"/>
    <col min="5643" max="5888" width="9.140625" style="2060"/>
    <col min="5889" max="5889" width="29" style="2060" customWidth="1"/>
    <col min="5890" max="5890" width="1.85546875" style="2060" customWidth="1"/>
    <col min="5891" max="5891" width="14.42578125" style="2060" customWidth="1"/>
    <col min="5892" max="5892" width="1.85546875" style="2060" customWidth="1"/>
    <col min="5893" max="5893" width="14.42578125" style="2060" customWidth="1"/>
    <col min="5894" max="5894" width="1.85546875" style="2060" customWidth="1"/>
    <col min="5895" max="5895" width="14.42578125" style="2060" customWidth="1"/>
    <col min="5896" max="5896" width="1.85546875" style="2060" customWidth="1"/>
    <col min="5897" max="5897" width="14.42578125" style="2060" customWidth="1"/>
    <col min="5898" max="5898" width="1.85546875" style="2060" customWidth="1"/>
    <col min="5899" max="6144" width="9.140625" style="2060"/>
    <col min="6145" max="6145" width="29" style="2060" customWidth="1"/>
    <col min="6146" max="6146" width="1.85546875" style="2060" customWidth="1"/>
    <col min="6147" max="6147" width="14.42578125" style="2060" customWidth="1"/>
    <col min="6148" max="6148" width="1.85546875" style="2060" customWidth="1"/>
    <col min="6149" max="6149" width="14.42578125" style="2060" customWidth="1"/>
    <col min="6150" max="6150" width="1.85546875" style="2060" customWidth="1"/>
    <col min="6151" max="6151" width="14.42578125" style="2060" customWidth="1"/>
    <col min="6152" max="6152" width="1.85546875" style="2060" customWidth="1"/>
    <col min="6153" max="6153" width="14.42578125" style="2060" customWidth="1"/>
    <col min="6154" max="6154" width="1.85546875" style="2060" customWidth="1"/>
    <col min="6155" max="6400" width="9.140625" style="2060"/>
    <col min="6401" max="6401" width="29" style="2060" customWidth="1"/>
    <col min="6402" max="6402" width="1.85546875" style="2060" customWidth="1"/>
    <col min="6403" max="6403" width="14.42578125" style="2060" customWidth="1"/>
    <col min="6404" max="6404" width="1.85546875" style="2060" customWidth="1"/>
    <col min="6405" max="6405" width="14.42578125" style="2060" customWidth="1"/>
    <col min="6406" max="6406" width="1.85546875" style="2060" customWidth="1"/>
    <col min="6407" max="6407" width="14.42578125" style="2060" customWidth="1"/>
    <col min="6408" max="6408" width="1.85546875" style="2060" customWidth="1"/>
    <col min="6409" max="6409" width="14.42578125" style="2060" customWidth="1"/>
    <col min="6410" max="6410" width="1.85546875" style="2060" customWidth="1"/>
    <col min="6411" max="6656" width="9.140625" style="2060"/>
    <col min="6657" max="6657" width="29" style="2060" customWidth="1"/>
    <col min="6658" max="6658" width="1.85546875" style="2060" customWidth="1"/>
    <col min="6659" max="6659" width="14.42578125" style="2060" customWidth="1"/>
    <col min="6660" max="6660" width="1.85546875" style="2060" customWidth="1"/>
    <col min="6661" max="6661" width="14.42578125" style="2060" customWidth="1"/>
    <col min="6662" max="6662" width="1.85546875" style="2060" customWidth="1"/>
    <col min="6663" max="6663" width="14.42578125" style="2060" customWidth="1"/>
    <col min="6664" max="6664" width="1.85546875" style="2060" customWidth="1"/>
    <col min="6665" max="6665" width="14.42578125" style="2060" customWidth="1"/>
    <col min="6666" max="6666" width="1.85546875" style="2060" customWidth="1"/>
    <col min="6667" max="6912" width="9.140625" style="2060"/>
    <col min="6913" max="6913" width="29" style="2060" customWidth="1"/>
    <col min="6914" max="6914" width="1.85546875" style="2060" customWidth="1"/>
    <col min="6915" max="6915" width="14.42578125" style="2060" customWidth="1"/>
    <col min="6916" max="6916" width="1.85546875" style="2060" customWidth="1"/>
    <col min="6917" max="6917" width="14.42578125" style="2060" customWidth="1"/>
    <col min="6918" max="6918" width="1.85546875" style="2060" customWidth="1"/>
    <col min="6919" max="6919" width="14.42578125" style="2060" customWidth="1"/>
    <col min="6920" max="6920" width="1.85546875" style="2060" customWidth="1"/>
    <col min="6921" max="6921" width="14.42578125" style="2060" customWidth="1"/>
    <col min="6922" max="6922" width="1.85546875" style="2060" customWidth="1"/>
    <col min="6923" max="7168" width="9.140625" style="2060"/>
    <col min="7169" max="7169" width="29" style="2060" customWidth="1"/>
    <col min="7170" max="7170" width="1.85546875" style="2060" customWidth="1"/>
    <col min="7171" max="7171" width="14.42578125" style="2060" customWidth="1"/>
    <col min="7172" max="7172" width="1.85546875" style="2060" customWidth="1"/>
    <col min="7173" max="7173" width="14.42578125" style="2060" customWidth="1"/>
    <col min="7174" max="7174" width="1.85546875" style="2060" customWidth="1"/>
    <col min="7175" max="7175" width="14.42578125" style="2060" customWidth="1"/>
    <col min="7176" max="7176" width="1.85546875" style="2060" customWidth="1"/>
    <col min="7177" max="7177" width="14.42578125" style="2060" customWidth="1"/>
    <col min="7178" max="7178" width="1.85546875" style="2060" customWidth="1"/>
    <col min="7179" max="7424" width="9.140625" style="2060"/>
    <col min="7425" max="7425" width="29" style="2060" customWidth="1"/>
    <col min="7426" max="7426" width="1.85546875" style="2060" customWidth="1"/>
    <col min="7427" max="7427" width="14.42578125" style="2060" customWidth="1"/>
    <col min="7428" max="7428" width="1.85546875" style="2060" customWidth="1"/>
    <col min="7429" max="7429" width="14.42578125" style="2060" customWidth="1"/>
    <col min="7430" max="7430" width="1.85546875" style="2060" customWidth="1"/>
    <col min="7431" max="7431" width="14.42578125" style="2060" customWidth="1"/>
    <col min="7432" max="7432" width="1.85546875" style="2060" customWidth="1"/>
    <col min="7433" max="7433" width="14.42578125" style="2060" customWidth="1"/>
    <col min="7434" max="7434" width="1.85546875" style="2060" customWidth="1"/>
    <col min="7435" max="7680" width="9.140625" style="2060"/>
    <col min="7681" max="7681" width="29" style="2060" customWidth="1"/>
    <col min="7682" max="7682" width="1.85546875" style="2060" customWidth="1"/>
    <col min="7683" max="7683" width="14.42578125" style="2060" customWidth="1"/>
    <col min="7684" max="7684" width="1.85546875" style="2060" customWidth="1"/>
    <col min="7685" max="7685" width="14.42578125" style="2060" customWidth="1"/>
    <col min="7686" max="7686" width="1.85546875" style="2060" customWidth="1"/>
    <col min="7687" max="7687" width="14.42578125" style="2060" customWidth="1"/>
    <col min="7688" max="7688" width="1.85546875" style="2060" customWidth="1"/>
    <col min="7689" max="7689" width="14.42578125" style="2060" customWidth="1"/>
    <col min="7690" max="7690" width="1.85546875" style="2060" customWidth="1"/>
    <col min="7691" max="7936" width="9.140625" style="2060"/>
    <col min="7937" max="7937" width="29" style="2060" customWidth="1"/>
    <col min="7938" max="7938" width="1.85546875" style="2060" customWidth="1"/>
    <col min="7939" max="7939" width="14.42578125" style="2060" customWidth="1"/>
    <col min="7940" max="7940" width="1.85546875" style="2060" customWidth="1"/>
    <col min="7941" max="7941" width="14.42578125" style="2060" customWidth="1"/>
    <col min="7942" max="7942" width="1.85546875" style="2060" customWidth="1"/>
    <col min="7943" max="7943" width="14.42578125" style="2060" customWidth="1"/>
    <col min="7944" max="7944" width="1.85546875" style="2060" customWidth="1"/>
    <col min="7945" max="7945" width="14.42578125" style="2060" customWidth="1"/>
    <col min="7946" max="7946" width="1.85546875" style="2060" customWidth="1"/>
    <col min="7947" max="8192" width="9.140625" style="2060"/>
    <col min="8193" max="8193" width="29" style="2060" customWidth="1"/>
    <col min="8194" max="8194" width="1.85546875" style="2060" customWidth="1"/>
    <col min="8195" max="8195" width="14.42578125" style="2060" customWidth="1"/>
    <col min="8196" max="8196" width="1.85546875" style="2060" customWidth="1"/>
    <col min="8197" max="8197" width="14.42578125" style="2060" customWidth="1"/>
    <col min="8198" max="8198" width="1.85546875" style="2060" customWidth="1"/>
    <col min="8199" max="8199" width="14.42578125" style="2060" customWidth="1"/>
    <col min="8200" max="8200" width="1.85546875" style="2060" customWidth="1"/>
    <col min="8201" max="8201" width="14.42578125" style="2060" customWidth="1"/>
    <col min="8202" max="8202" width="1.85546875" style="2060" customWidth="1"/>
    <col min="8203" max="8448" width="9.140625" style="2060"/>
    <col min="8449" max="8449" width="29" style="2060" customWidth="1"/>
    <col min="8450" max="8450" width="1.85546875" style="2060" customWidth="1"/>
    <col min="8451" max="8451" width="14.42578125" style="2060" customWidth="1"/>
    <col min="8452" max="8452" width="1.85546875" style="2060" customWidth="1"/>
    <col min="8453" max="8453" width="14.42578125" style="2060" customWidth="1"/>
    <col min="8454" max="8454" width="1.85546875" style="2060" customWidth="1"/>
    <col min="8455" max="8455" width="14.42578125" style="2060" customWidth="1"/>
    <col min="8456" max="8456" width="1.85546875" style="2060" customWidth="1"/>
    <col min="8457" max="8457" width="14.42578125" style="2060" customWidth="1"/>
    <col min="8458" max="8458" width="1.85546875" style="2060" customWidth="1"/>
    <col min="8459" max="8704" width="9.140625" style="2060"/>
    <col min="8705" max="8705" width="29" style="2060" customWidth="1"/>
    <col min="8706" max="8706" width="1.85546875" style="2060" customWidth="1"/>
    <col min="8707" max="8707" width="14.42578125" style="2060" customWidth="1"/>
    <col min="8708" max="8708" width="1.85546875" style="2060" customWidth="1"/>
    <col min="8709" max="8709" width="14.42578125" style="2060" customWidth="1"/>
    <col min="8710" max="8710" width="1.85546875" style="2060" customWidth="1"/>
    <col min="8711" max="8711" width="14.42578125" style="2060" customWidth="1"/>
    <col min="8712" max="8712" width="1.85546875" style="2060" customWidth="1"/>
    <col min="8713" max="8713" width="14.42578125" style="2060" customWidth="1"/>
    <col min="8714" max="8714" width="1.85546875" style="2060" customWidth="1"/>
    <col min="8715" max="8960" width="9.140625" style="2060"/>
    <col min="8961" max="8961" width="29" style="2060" customWidth="1"/>
    <col min="8962" max="8962" width="1.85546875" style="2060" customWidth="1"/>
    <col min="8963" max="8963" width="14.42578125" style="2060" customWidth="1"/>
    <col min="8964" max="8964" width="1.85546875" style="2060" customWidth="1"/>
    <col min="8965" max="8965" width="14.42578125" style="2060" customWidth="1"/>
    <col min="8966" max="8966" width="1.85546875" style="2060" customWidth="1"/>
    <col min="8967" max="8967" width="14.42578125" style="2060" customWidth="1"/>
    <col min="8968" max="8968" width="1.85546875" style="2060" customWidth="1"/>
    <col min="8969" max="8969" width="14.42578125" style="2060" customWidth="1"/>
    <col min="8970" max="8970" width="1.85546875" style="2060" customWidth="1"/>
    <col min="8971" max="9216" width="9.140625" style="2060"/>
    <col min="9217" max="9217" width="29" style="2060" customWidth="1"/>
    <col min="9218" max="9218" width="1.85546875" style="2060" customWidth="1"/>
    <col min="9219" max="9219" width="14.42578125" style="2060" customWidth="1"/>
    <col min="9220" max="9220" width="1.85546875" style="2060" customWidth="1"/>
    <col min="9221" max="9221" width="14.42578125" style="2060" customWidth="1"/>
    <col min="9222" max="9222" width="1.85546875" style="2060" customWidth="1"/>
    <col min="9223" max="9223" width="14.42578125" style="2060" customWidth="1"/>
    <col min="9224" max="9224" width="1.85546875" style="2060" customWidth="1"/>
    <col min="9225" max="9225" width="14.42578125" style="2060" customWidth="1"/>
    <col min="9226" max="9226" width="1.85546875" style="2060" customWidth="1"/>
    <col min="9227" max="9472" width="9.140625" style="2060"/>
    <col min="9473" max="9473" width="29" style="2060" customWidth="1"/>
    <col min="9474" max="9474" width="1.85546875" style="2060" customWidth="1"/>
    <col min="9475" max="9475" width="14.42578125" style="2060" customWidth="1"/>
    <col min="9476" max="9476" width="1.85546875" style="2060" customWidth="1"/>
    <col min="9477" max="9477" width="14.42578125" style="2060" customWidth="1"/>
    <col min="9478" max="9478" width="1.85546875" style="2060" customWidth="1"/>
    <col min="9479" max="9479" width="14.42578125" style="2060" customWidth="1"/>
    <col min="9480" max="9480" width="1.85546875" style="2060" customWidth="1"/>
    <col min="9481" max="9481" width="14.42578125" style="2060" customWidth="1"/>
    <col min="9482" max="9482" width="1.85546875" style="2060" customWidth="1"/>
    <col min="9483" max="9728" width="9.140625" style="2060"/>
    <col min="9729" max="9729" width="29" style="2060" customWidth="1"/>
    <col min="9730" max="9730" width="1.85546875" style="2060" customWidth="1"/>
    <col min="9731" max="9731" width="14.42578125" style="2060" customWidth="1"/>
    <col min="9732" max="9732" width="1.85546875" style="2060" customWidth="1"/>
    <col min="9733" max="9733" width="14.42578125" style="2060" customWidth="1"/>
    <col min="9734" max="9734" width="1.85546875" style="2060" customWidth="1"/>
    <col min="9735" max="9735" width="14.42578125" style="2060" customWidth="1"/>
    <col min="9736" max="9736" width="1.85546875" style="2060" customWidth="1"/>
    <col min="9737" max="9737" width="14.42578125" style="2060" customWidth="1"/>
    <col min="9738" max="9738" width="1.85546875" style="2060" customWidth="1"/>
    <col min="9739" max="9984" width="9.140625" style="2060"/>
    <col min="9985" max="9985" width="29" style="2060" customWidth="1"/>
    <col min="9986" max="9986" width="1.85546875" style="2060" customWidth="1"/>
    <col min="9987" max="9987" width="14.42578125" style="2060" customWidth="1"/>
    <col min="9988" max="9988" width="1.85546875" style="2060" customWidth="1"/>
    <col min="9989" max="9989" width="14.42578125" style="2060" customWidth="1"/>
    <col min="9990" max="9990" width="1.85546875" style="2060" customWidth="1"/>
    <col min="9991" max="9991" width="14.42578125" style="2060" customWidth="1"/>
    <col min="9992" max="9992" width="1.85546875" style="2060" customWidth="1"/>
    <col min="9993" max="9993" width="14.42578125" style="2060" customWidth="1"/>
    <col min="9994" max="9994" width="1.85546875" style="2060" customWidth="1"/>
    <col min="9995" max="10240" width="9.140625" style="2060"/>
    <col min="10241" max="10241" width="29" style="2060" customWidth="1"/>
    <col min="10242" max="10242" width="1.85546875" style="2060" customWidth="1"/>
    <col min="10243" max="10243" width="14.42578125" style="2060" customWidth="1"/>
    <col min="10244" max="10244" width="1.85546875" style="2060" customWidth="1"/>
    <col min="10245" max="10245" width="14.42578125" style="2060" customWidth="1"/>
    <col min="10246" max="10246" width="1.85546875" style="2060" customWidth="1"/>
    <col min="10247" max="10247" width="14.42578125" style="2060" customWidth="1"/>
    <col min="10248" max="10248" width="1.85546875" style="2060" customWidth="1"/>
    <col min="10249" max="10249" width="14.42578125" style="2060" customWidth="1"/>
    <col min="10250" max="10250" width="1.85546875" style="2060" customWidth="1"/>
    <col min="10251" max="10496" width="9.140625" style="2060"/>
    <col min="10497" max="10497" width="29" style="2060" customWidth="1"/>
    <col min="10498" max="10498" width="1.85546875" style="2060" customWidth="1"/>
    <col min="10499" max="10499" width="14.42578125" style="2060" customWidth="1"/>
    <col min="10500" max="10500" width="1.85546875" style="2060" customWidth="1"/>
    <col min="10501" max="10501" width="14.42578125" style="2060" customWidth="1"/>
    <col min="10502" max="10502" width="1.85546875" style="2060" customWidth="1"/>
    <col min="10503" max="10503" width="14.42578125" style="2060" customWidth="1"/>
    <col min="10504" max="10504" width="1.85546875" style="2060" customWidth="1"/>
    <col min="10505" max="10505" width="14.42578125" style="2060" customWidth="1"/>
    <col min="10506" max="10506" width="1.85546875" style="2060" customWidth="1"/>
    <col min="10507" max="10752" width="9.140625" style="2060"/>
    <col min="10753" max="10753" width="29" style="2060" customWidth="1"/>
    <col min="10754" max="10754" width="1.85546875" style="2060" customWidth="1"/>
    <col min="10755" max="10755" width="14.42578125" style="2060" customWidth="1"/>
    <col min="10756" max="10756" width="1.85546875" style="2060" customWidth="1"/>
    <col min="10757" max="10757" width="14.42578125" style="2060" customWidth="1"/>
    <col min="10758" max="10758" width="1.85546875" style="2060" customWidth="1"/>
    <col min="10759" max="10759" width="14.42578125" style="2060" customWidth="1"/>
    <col min="10760" max="10760" width="1.85546875" style="2060" customWidth="1"/>
    <col min="10761" max="10761" width="14.42578125" style="2060" customWidth="1"/>
    <col min="10762" max="10762" width="1.85546875" style="2060" customWidth="1"/>
    <col min="10763" max="11008" width="9.140625" style="2060"/>
    <col min="11009" max="11009" width="29" style="2060" customWidth="1"/>
    <col min="11010" max="11010" width="1.85546875" style="2060" customWidth="1"/>
    <col min="11011" max="11011" width="14.42578125" style="2060" customWidth="1"/>
    <col min="11012" max="11012" width="1.85546875" style="2060" customWidth="1"/>
    <col min="11013" max="11013" width="14.42578125" style="2060" customWidth="1"/>
    <col min="11014" max="11014" width="1.85546875" style="2060" customWidth="1"/>
    <col min="11015" max="11015" width="14.42578125" style="2060" customWidth="1"/>
    <col min="11016" max="11016" width="1.85546875" style="2060" customWidth="1"/>
    <col min="11017" max="11017" width="14.42578125" style="2060" customWidth="1"/>
    <col min="11018" max="11018" width="1.85546875" style="2060" customWidth="1"/>
    <col min="11019" max="11264" width="9.140625" style="2060"/>
    <col min="11265" max="11265" width="29" style="2060" customWidth="1"/>
    <col min="11266" max="11266" width="1.85546875" style="2060" customWidth="1"/>
    <col min="11267" max="11267" width="14.42578125" style="2060" customWidth="1"/>
    <col min="11268" max="11268" width="1.85546875" style="2060" customWidth="1"/>
    <col min="11269" max="11269" width="14.42578125" style="2060" customWidth="1"/>
    <col min="11270" max="11270" width="1.85546875" style="2060" customWidth="1"/>
    <col min="11271" max="11271" width="14.42578125" style="2060" customWidth="1"/>
    <col min="11272" max="11272" width="1.85546875" style="2060" customWidth="1"/>
    <col min="11273" max="11273" width="14.42578125" style="2060" customWidth="1"/>
    <col min="11274" max="11274" width="1.85546875" style="2060" customWidth="1"/>
    <col min="11275" max="11520" width="9.140625" style="2060"/>
    <col min="11521" max="11521" width="29" style="2060" customWidth="1"/>
    <col min="11522" max="11522" width="1.85546875" style="2060" customWidth="1"/>
    <col min="11523" max="11523" width="14.42578125" style="2060" customWidth="1"/>
    <col min="11524" max="11524" width="1.85546875" style="2060" customWidth="1"/>
    <col min="11525" max="11525" width="14.42578125" style="2060" customWidth="1"/>
    <col min="11526" max="11526" width="1.85546875" style="2060" customWidth="1"/>
    <col min="11527" max="11527" width="14.42578125" style="2060" customWidth="1"/>
    <col min="11528" max="11528" width="1.85546875" style="2060" customWidth="1"/>
    <col min="11529" max="11529" width="14.42578125" style="2060" customWidth="1"/>
    <col min="11530" max="11530" width="1.85546875" style="2060" customWidth="1"/>
    <col min="11531" max="11776" width="9.140625" style="2060"/>
    <col min="11777" max="11777" width="29" style="2060" customWidth="1"/>
    <col min="11778" max="11778" width="1.85546875" style="2060" customWidth="1"/>
    <col min="11779" max="11779" width="14.42578125" style="2060" customWidth="1"/>
    <col min="11780" max="11780" width="1.85546875" style="2060" customWidth="1"/>
    <col min="11781" max="11781" width="14.42578125" style="2060" customWidth="1"/>
    <col min="11782" max="11782" width="1.85546875" style="2060" customWidth="1"/>
    <col min="11783" max="11783" width="14.42578125" style="2060" customWidth="1"/>
    <col min="11784" max="11784" width="1.85546875" style="2060" customWidth="1"/>
    <col min="11785" max="11785" width="14.42578125" style="2060" customWidth="1"/>
    <col min="11786" max="11786" width="1.85546875" style="2060" customWidth="1"/>
    <col min="11787" max="12032" width="9.140625" style="2060"/>
    <col min="12033" max="12033" width="29" style="2060" customWidth="1"/>
    <col min="12034" max="12034" width="1.85546875" style="2060" customWidth="1"/>
    <col min="12035" max="12035" width="14.42578125" style="2060" customWidth="1"/>
    <col min="12036" max="12036" width="1.85546875" style="2060" customWidth="1"/>
    <col min="12037" max="12037" width="14.42578125" style="2060" customWidth="1"/>
    <col min="12038" max="12038" width="1.85546875" style="2060" customWidth="1"/>
    <col min="12039" max="12039" width="14.42578125" style="2060" customWidth="1"/>
    <col min="12040" max="12040" width="1.85546875" style="2060" customWidth="1"/>
    <col min="12041" max="12041" width="14.42578125" style="2060" customWidth="1"/>
    <col min="12042" max="12042" width="1.85546875" style="2060" customWidth="1"/>
    <col min="12043" max="12288" width="9.140625" style="2060"/>
    <col min="12289" max="12289" width="29" style="2060" customWidth="1"/>
    <col min="12290" max="12290" width="1.85546875" style="2060" customWidth="1"/>
    <col min="12291" max="12291" width="14.42578125" style="2060" customWidth="1"/>
    <col min="12292" max="12292" width="1.85546875" style="2060" customWidth="1"/>
    <col min="12293" max="12293" width="14.42578125" style="2060" customWidth="1"/>
    <col min="12294" max="12294" width="1.85546875" style="2060" customWidth="1"/>
    <col min="12295" max="12295" width="14.42578125" style="2060" customWidth="1"/>
    <col min="12296" max="12296" width="1.85546875" style="2060" customWidth="1"/>
    <col min="12297" max="12297" width="14.42578125" style="2060" customWidth="1"/>
    <col min="12298" max="12298" width="1.85546875" style="2060" customWidth="1"/>
    <col min="12299" max="12544" width="9.140625" style="2060"/>
    <col min="12545" max="12545" width="29" style="2060" customWidth="1"/>
    <col min="12546" max="12546" width="1.85546875" style="2060" customWidth="1"/>
    <col min="12547" max="12547" width="14.42578125" style="2060" customWidth="1"/>
    <col min="12548" max="12548" width="1.85546875" style="2060" customWidth="1"/>
    <col min="12549" max="12549" width="14.42578125" style="2060" customWidth="1"/>
    <col min="12550" max="12550" width="1.85546875" style="2060" customWidth="1"/>
    <col min="12551" max="12551" width="14.42578125" style="2060" customWidth="1"/>
    <col min="12552" max="12552" width="1.85546875" style="2060" customWidth="1"/>
    <col min="12553" max="12553" width="14.42578125" style="2060" customWidth="1"/>
    <col min="12554" max="12554" width="1.85546875" style="2060" customWidth="1"/>
    <col min="12555" max="12800" width="9.140625" style="2060"/>
    <col min="12801" max="12801" width="29" style="2060" customWidth="1"/>
    <col min="12802" max="12802" width="1.85546875" style="2060" customWidth="1"/>
    <col min="12803" max="12803" width="14.42578125" style="2060" customWidth="1"/>
    <col min="12804" max="12804" width="1.85546875" style="2060" customWidth="1"/>
    <col min="12805" max="12805" width="14.42578125" style="2060" customWidth="1"/>
    <col min="12806" max="12806" width="1.85546875" style="2060" customWidth="1"/>
    <col min="12807" max="12807" width="14.42578125" style="2060" customWidth="1"/>
    <col min="12808" max="12808" width="1.85546875" style="2060" customWidth="1"/>
    <col min="12809" max="12809" width="14.42578125" style="2060" customWidth="1"/>
    <col min="12810" max="12810" width="1.85546875" style="2060" customWidth="1"/>
    <col min="12811" max="13056" width="9.140625" style="2060"/>
    <col min="13057" max="13057" width="29" style="2060" customWidth="1"/>
    <col min="13058" max="13058" width="1.85546875" style="2060" customWidth="1"/>
    <col min="13059" max="13059" width="14.42578125" style="2060" customWidth="1"/>
    <col min="13060" max="13060" width="1.85546875" style="2060" customWidth="1"/>
    <col min="13061" max="13061" width="14.42578125" style="2060" customWidth="1"/>
    <col min="13062" max="13062" width="1.85546875" style="2060" customWidth="1"/>
    <col min="13063" max="13063" width="14.42578125" style="2060" customWidth="1"/>
    <col min="13064" max="13064" width="1.85546875" style="2060" customWidth="1"/>
    <col min="13065" max="13065" width="14.42578125" style="2060" customWidth="1"/>
    <col min="13066" max="13066" width="1.85546875" style="2060" customWidth="1"/>
    <col min="13067" max="13312" width="9.140625" style="2060"/>
    <col min="13313" max="13313" width="29" style="2060" customWidth="1"/>
    <col min="13314" max="13314" width="1.85546875" style="2060" customWidth="1"/>
    <col min="13315" max="13315" width="14.42578125" style="2060" customWidth="1"/>
    <col min="13316" max="13316" width="1.85546875" style="2060" customWidth="1"/>
    <col min="13317" max="13317" width="14.42578125" style="2060" customWidth="1"/>
    <col min="13318" max="13318" width="1.85546875" style="2060" customWidth="1"/>
    <col min="13319" max="13319" width="14.42578125" style="2060" customWidth="1"/>
    <col min="13320" max="13320" width="1.85546875" style="2060" customWidth="1"/>
    <col min="13321" max="13321" width="14.42578125" style="2060" customWidth="1"/>
    <col min="13322" max="13322" width="1.85546875" style="2060" customWidth="1"/>
    <col min="13323" max="13568" width="9.140625" style="2060"/>
    <col min="13569" max="13569" width="29" style="2060" customWidth="1"/>
    <col min="13570" max="13570" width="1.85546875" style="2060" customWidth="1"/>
    <col min="13571" max="13571" width="14.42578125" style="2060" customWidth="1"/>
    <col min="13572" max="13572" width="1.85546875" style="2060" customWidth="1"/>
    <col min="13573" max="13573" width="14.42578125" style="2060" customWidth="1"/>
    <col min="13574" max="13574" width="1.85546875" style="2060" customWidth="1"/>
    <col min="13575" max="13575" width="14.42578125" style="2060" customWidth="1"/>
    <col min="13576" max="13576" width="1.85546875" style="2060" customWidth="1"/>
    <col min="13577" max="13577" width="14.42578125" style="2060" customWidth="1"/>
    <col min="13578" max="13578" width="1.85546875" style="2060" customWidth="1"/>
    <col min="13579" max="13824" width="9.140625" style="2060"/>
    <col min="13825" max="13825" width="29" style="2060" customWidth="1"/>
    <col min="13826" max="13826" width="1.85546875" style="2060" customWidth="1"/>
    <col min="13827" max="13827" width="14.42578125" style="2060" customWidth="1"/>
    <col min="13828" max="13828" width="1.85546875" style="2060" customWidth="1"/>
    <col min="13829" max="13829" width="14.42578125" style="2060" customWidth="1"/>
    <col min="13830" max="13830" width="1.85546875" style="2060" customWidth="1"/>
    <col min="13831" max="13831" width="14.42578125" style="2060" customWidth="1"/>
    <col min="13832" max="13832" width="1.85546875" style="2060" customWidth="1"/>
    <col min="13833" max="13833" width="14.42578125" style="2060" customWidth="1"/>
    <col min="13834" max="13834" width="1.85546875" style="2060" customWidth="1"/>
    <col min="13835" max="14080" width="9.140625" style="2060"/>
    <col min="14081" max="14081" width="29" style="2060" customWidth="1"/>
    <col min="14082" max="14082" width="1.85546875" style="2060" customWidth="1"/>
    <col min="14083" max="14083" width="14.42578125" style="2060" customWidth="1"/>
    <col min="14084" max="14084" width="1.85546875" style="2060" customWidth="1"/>
    <col min="14085" max="14085" width="14.42578125" style="2060" customWidth="1"/>
    <col min="14086" max="14086" width="1.85546875" style="2060" customWidth="1"/>
    <col min="14087" max="14087" width="14.42578125" style="2060" customWidth="1"/>
    <col min="14088" max="14088" width="1.85546875" style="2060" customWidth="1"/>
    <col min="14089" max="14089" width="14.42578125" style="2060" customWidth="1"/>
    <col min="14090" max="14090" width="1.85546875" style="2060" customWidth="1"/>
    <col min="14091" max="14336" width="9.140625" style="2060"/>
    <col min="14337" max="14337" width="29" style="2060" customWidth="1"/>
    <col min="14338" max="14338" width="1.85546875" style="2060" customWidth="1"/>
    <col min="14339" max="14339" width="14.42578125" style="2060" customWidth="1"/>
    <col min="14340" max="14340" width="1.85546875" style="2060" customWidth="1"/>
    <col min="14341" max="14341" width="14.42578125" style="2060" customWidth="1"/>
    <col min="14342" max="14342" width="1.85546875" style="2060" customWidth="1"/>
    <col min="14343" max="14343" width="14.42578125" style="2060" customWidth="1"/>
    <col min="14344" max="14344" width="1.85546875" style="2060" customWidth="1"/>
    <col min="14345" max="14345" width="14.42578125" style="2060" customWidth="1"/>
    <col min="14346" max="14346" width="1.85546875" style="2060" customWidth="1"/>
    <col min="14347" max="14592" width="9.140625" style="2060"/>
    <col min="14593" max="14593" width="29" style="2060" customWidth="1"/>
    <col min="14594" max="14594" width="1.85546875" style="2060" customWidth="1"/>
    <col min="14595" max="14595" width="14.42578125" style="2060" customWidth="1"/>
    <col min="14596" max="14596" width="1.85546875" style="2060" customWidth="1"/>
    <col min="14597" max="14597" width="14.42578125" style="2060" customWidth="1"/>
    <col min="14598" max="14598" width="1.85546875" style="2060" customWidth="1"/>
    <col min="14599" max="14599" width="14.42578125" style="2060" customWidth="1"/>
    <col min="14600" max="14600" width="1.85546875" style="2060" customWidth="1"/>
    <col min="14601" max="14601" width="14.42578125" style="2060" customWidth="1"/>
    <col min="14602" max="14602" width="1.85546875" style="2060" customWidth="1"/>
    <col min="14603" max="14848" width="9.140625" style="2060"/>
    <col min="14849" max="14849" width="29" style="2060" customWidth="1"/>
    <col min="14850" max="14850" width="1.85546875" style="2060" customWidth="1"/>
    <col min="14851" max="14851" width="14.42578125" style="2060" customWidth="1"/>
    <col min="14852" max="14852" width="1.85546875" style="2060" customWidth="1"/>
    <col min="14853" max="14853" width="14.42578125" style="2060" customWidth="1"/>
    <col min="14854" max="14854" width="1.85546875" style="2060" customWidth="1"/>
    <col min="14855" max="14855" width="14.42578125" style="2060" customWidth="1"/>
    <col min="14856" max="14856" width="1.85546875" style="2060" customWidth="1"/>
    <col min="14857" max="14857" width="14.42578125" style="2060" customWidth="1"/>
    <col min="14858" max="14858" width="1.85546875" style="2060" customWidth="1"/>
    <col min="14859" max="15104" width="9.140625" style="2060"/>
    <col min="15105" max="15105" width="29" style="2060" customWidth="1"/>
    <col min="15106" max="15106" width="1.85546875" style="2060" customWidth="1"/>
    <col min="15107" max="15107" width="14.42578125" style="2060" customWidth="1"/>
    <col min="15108" max="15108" width="1.85546875" style="2060" customWidth="1"/>
    <col min="15109" max="15109" width="14.42578125" style="2060" customWidth="1"/>
    <col min="15110" max="15110" width="1.85546875" style="2060" customWidth="1"/>
    <col min="15111" max="15111" width="14.42578125" style="2060" customWidth="1"/>
    <col min="15112" max="15112" width="1.85546875" style="2060" customWidth="1"/>
    <col min="15113" max="15113" width="14.42578125" style="2060" customWidth="1"/>
    <col min="15114" max="15114" width="1.85546875" style="2060" customWidth="1"/>
    <col min="15115" max="15360" width="9.140625" style="2060"/>
    <col min="15361" max="15361" width="29" style="2060" customWidth="1"/>
    <col min="15362" max="15362" width="1.85546875" style="2060" customWidth="1"/>
    <col min="15363" max="15363" width="14.42578125" style="2060" customWidth="1"/>
    <col min="15364" max="15364" width="1.85546875" style="2060" customWidth="1"/>
    <col min="15365" max="15365" width="14.42578125" style="2060" customWidth="1"/>
    <col min="15366" max="15366" width="1.85546875" style="2060" customWidth="1"/>
    <col min="15367" max="15367" width="14.42578125" style="2060" customWidth="1"/>
    <col min="15368" max="15368" width="1.85546875" style="2060" customWidth="1"/>
    <col min="15369" max="15369" width="14.42578125" style="2060" customWidth="1"/>
    <col min="15370" max="15370" width="1.85546875" style="2060" customWidth="1"/>
    <col min="15371" max="15616" width="9.140625" style="2060"/>
    <col min="15617" max="15617" width="29" style="2060" customWidth="1"/>
    <col min="15618" max="15618" width="1.85546875" style="2060" customWidth="1"/>
    <col min="15619" max="15619" width="14.42578125" style="2060" customWidth="1"/>
    <col min="15620" max="15620" width="1.85546875" style="2060" customWidth="1"/>
    <col min="15621" max="15621" width="14.42578125" style="2060" customWidth="1"/>
    <col min="15622" max="15622" width="1.85546875" style="2060" customWidth="1"/>
    <col min="15623" max="15623" width="14.42578125" style="2060" customWidth="1"/>
    <col min="15624" max="15624" width="1.85546875" style="2060" customWidth="1"/>
    <col min="15625" max="15625" width="14.42578125" style="2060" customWidth="1"/>
    <col min="15626" max="15626" width="1.85546875" style="2060" customWidth="1"/>
    <col min="15627" max="15872" width="9.140625" style="2060"/>
    <col min="15873" max="15873" width="29" style="2060" customWidth="1"/>
    <col min="15874" max="15874" width="1.85546875" style="2060" customWidth="1"/>
    <col min="15875" max="15875" width="14.42578125" style="2060" customWidth="1"/>
    <col min="15876" max="15876" width="1.85546875" style="2060" customWidth="1"/>
    <col min="15877" max="15877" width="14.42578125" style="2060" customWidth="1"/>
    <col min="15878" max="15878" width="1.85546875" style="2060" customWidth="1"/>
    <col min="15879" max="15879" width="14.42578125" style="2060" customWidth="1"/>
    <col min="15880" max="15880" width="1.85546875" style="2060" customWidth="1"/>
    <col min="15881" max="15881" width="14.42578125" style="2060" customWidth="1"/>
    <col min="15882" max="15882" width="1.85546875" style="2060" customWidth="1"/>
    <col min="15883" max="16128" width="9.140625" style="2060"/>
    <col min="16129" max="16129" width="29" style="2060" customWidth="1"/>
    <col min="16130" max="16130" width="1.85546875" style="2060" customWidth="1"/>
    <col min="16131" max="16131" width="14.42578125" style="2060" customWidth="1"/>
    <col min="16132" max="16132" width="1.85546875" style="2060" customWidth="1"/>
    <col min="16133" max="16133" width="14.42578125" style="2060" customWidth="1"/>
    <col min="16134" max="16134" width="1.85546875" style="2060" customWidth="1"/>
    <col min="16135" max="16135" width="14.42578125" style="2060" customWidth="1"/>
    <col min="16136" max="16136" width="1.85546875" style="2060" customWidth="1"/>
    <col min="16137" max="16137" width="14.42578125" style="2060" customWidth="1"/>
    <col min="16138" max="16138" width="1.85546875" style="2060" customWidth="1"/>
    <col min="16139" max="16384" width="9.140625" style="2060"/>
  </cols>
  <sheetData>
    <row r="1" spans="1:10" x14ac:dyDescent="0.2">
      <c r="A1" s="2468" t="s">
        <v>2092</v>
      </c>
      <c r="B1" s="2468"/>
      <c r="C1" s="2468"/>
      <c r="D1" s="2468"/>
      <c r="E1" s="2468"/>
      <c r="F1" s="2468"/>
      <c r="G1" s="2468"/>
      <c r="H1" s="2468"/>
      <c r="I1" s="2468"/>
      <c r="J1" s="2468"/>
    </row>
    <row r="2" spans="1:10" x14ac:dyDescent="0.2">
      <c r="A2" s="2468" t="s">
        <v>2093</v>
      </c>
      <c r="B2" s="2468"/>
      <c r="C2" s="2468"/>
      <c r="D2" s="2468"/>
      <c r="E2" s="2468"/>
      <c r="F2" s="2468"/>
      <c r="G2" s="2468"/>
      <c r="H2" s="2468"/>
      <c r="I2" s="2468"/>
      <c r="J2" s="2468"/>
    </row>
    <row r="3" spans="1:10" x14ac:dyDescent="0.2">
      <c r="A3" s="2468" t="s">
        <v>2094</v>
      </c>
      <c r="B3" s="2468"/>
      <c r="C3" s="2468"/>
      <c r="D3" s="2468"/>
      <c r="E3" s="2468"/>
      <c r="F3" s="2468"/>
      <c r="G3" s="2468"/>
      <c r="H3" s="2468"/>
      <c r="I3" s="2468"/>
      <c r="J3" s="2468"/>
    </row>
    <row r="4" spans="1:10" x14ac:dyDescent="0.2">
      <c r="A4" s="2469" t="s">
        <v>2134</v>
      </c>
      <c r="B4" s="2469"/>
      <c r="C4" s="2469"/>
      <c r="D4" s="2469"/>
      <c r="E4" s="2469"/>
      <c r="F4" s="2469"/>
      <c r="G4" s="2469"/>
      <c r="H4" s="2469"/>
      <c r="I4" s="2469"/>
      <c r="J4" s="2469"/>
    </row>
    <row r="5" spans="1:10" x14ac:dyDescent="0.2">
      <c r="A5" s="2468"/>
      <c r="B5" s="2468"/>
      <c r="C5" s="2468"/>
      <c r="D5" s="2468"/>
      <c r="E5" s="2468"/>
      <c r="F5" s="2468"/>
      <c r="G5" s="2468"/>
      <c r="H5" s="2468"/>
      <c r="I5" s="2468"/>
      <c r="J5" s="2468"/>
    </row>
    <row r="6" spans="1:10" x14ac:dyDescent="0.2">
      <c r="A6" s="2061"/>
      <c r="B6" s="2061"/>
      <c r="C6" s="2061"/>
      <c r="D6" s="2061"/>
      <c r="E6" s="2061"/>
      <c r="F6" s="2061"/>
      <c r="G6" s="2061"/>
      <c r="H6" s="2061"/>
      <c r="I6" s="2061"/>
      <c r="J6" s="2061"/>
    </row>
    <row r="7" spans="1:10" x14ac:dyDescent="0.2">
      <c r="C7" s="2062"/>
      <c r="D7" s="2062"/>
      <c r="E7" s="2062"/>
      <c r="F7" s="2062"/>
      <c r="G7" s="2062"/>
      <c r="H7" s="2062"/>
      <c r="I7" s="2062"/>
    </row>
    <row r="8" spans="1:10" x14ac:dyDescent="0.2">
      <c r="C8" s="2062" t="s">
        <v>2095</v>
      </c>
      <c r="D8" s="2062"/>
      <c r="E8" s="2062"/>
      <c r="F8" s="2062"/>
      <c r="G8" s="2062"/>
      <c r="H8" s="2062"/>
      <c r="I8" s="2062" t="s">
        <v>2095</v>
      </c>
    </row>
    <row r="9" spans="1:10" x14ac:dyDescent="0.2">
      <c r="C9" s="2063">
        <v>42186</v>
      </c>
      <c r="D9" s="2062"/>
      <c r="E9" s="2064" t="s">
        <v>2096</v>
      </c>
      <c r="F9" s="2065"/>
      <c r="G9" s="2064" t="s">
        <v>2097</v>
      </c>
      <c r="H9" s="2062"/>
      <c r="I9" s="2063">
        <v>42551</v>
      </c>
    </row>
    <row r="10" spans="1:10" x14ac:dyDescent="0.2">
      <c r="E10" s="2066"/>
      <c r="F10" s="2066"/>
      <c r="G10" s="2066"/>
    </row>
    <row r="11" spans="1:10" x14ac:dyDescent="0.2">
      <c r="A11" s="2067" t="s">
        <v>2098</v>
      </c>
      <c r="B11" s="2068"/>
      <c r="C11" s="2068"/>
      <c r="D11" s="2068"/>
      <c r="E11" s="2069"/>
      <c r="F11" s="2069"/>
      <c r="G11" s="2069"/>
      <c r="H11" s="2068"/>
      <c r="I11" s="2068"/>
    </row>
    <row r="12" spans="1:10" x14ac:dyDescent="0.2">
      <c r="A12" s="2068"/>
      <c r="B12" s="2068"/>
      <c r="C12" s="2070"/>
      <c r="D12" s="2070"/>
      <c r="E12" s="2071"/>
      <c r="F12" s="2071"/>
      <c r="G12" s="2071"/>
      <c r="H12" s="2070"/>
      <c r="I12" s="2070"/>
    </row>
    <row r="13" spans="1:10" ht="13.5" thickBot="1" x14ac:dyDescent="0.25">
      <c r="A13" s="2072" t="s">
        <v>2099</v>
      </c>
      <c r="B13" s="2068"/>
      <c r="C13" s="2075">
        <f>SUM(C18:C51)</f>
        <v>54767.361000000004</v>
      </c>
      <c r="D13" s="2074"/>
      <c r="E13" s="2075">
        <f>SUM(E18:E51)</f>
        <v>143260.97999999998</v>
      </c>
      <c r="F13" s="2076"/>
      <c r="G13" s="2075">
        <f>SUM(G18:G51)</f>
        <v>-126948.35000000002</v>
      </c>
      <c r="H13" s="2074"/>
      <c r="I13" s="2073">
        <f>SUM(C13:G13)</f>
        <v>71079.990999999965</v>
      </c>
    </row>
    <row r="14" spans="1:10" ht="13.5" thickTop="1" x14ac:dyDescent="0.2">
      <c r="A14" s="2068"/>
      <c r="B14" s="2068"/>
      <c r="C14" s="2068"/>
      <c r="D14" s="2068"/>
      <c r="E14" s="2069"/>
      <c r="F14" s="2069"/>
      <c r="G14" s="2069"/>
      <c r="H14" s="2068"/>
      <c r="I14" s="2068"/>
    </row>
    <row r="15" spans="1:10" x14ac:dyDescent="0.2">
      <c r="A15" s="2067" t="s">
        <v>2100</v>
      </c>
      <c r="B15" s="2068"/>
      <c r="C15" s="2068"/>
      <c r="D15" s="2068"/>
      <c r="E15" s="2069"/>
      <c r="F15" s="2069"/>
      <c r="G15" s="2069"/>
      <c r="H15" s="2068"/>
      <c r="I15" s="2068"/>
    </row>
    <row r="16" spans="1:10" x14ac:dyDescent="0.2">
      <c r="A16"/>
      <c r="B16"/>
      <c r="C16"/>
      <c r="D16"/>
      <c r="E16" s="80"/>
      <c r="F16" s="80"/>
      <c r="G16" s="80"/>
      <c r="H16"/>
      <c r="I16"/>
    </row>
    <row r="17" spans="1:12" x14ac:dyDescent="0.2">
      <c r="A17" s="2072" t="s">
        <v>2101</v>
      </c>
      <c r="B17" s="2068"/>
      <c r="C17" s="2068"/>
      <c r="D17" s="2068"/>
      <c r="E17" s="2069"/>
      <c r="F17" s="2069"/>
      <c r="G17" s="2069"/>
      <c r="H17" s="2068"/>
      <c r="I17" s="2068"/>
    </row>
    <row r="18" spans="1:12" x14ac:dyDescent="0.2">
      <c r="A18" s="2072" t="s">
        <v>2102</v>
      </c>
      <c r="B18" s="2068"/>
      <c r="C18" s="2077">
        <v>210.47</v>
      </c>
      <c r="D18" s="2078"/>
      <c r="E18" s="2079">
        <f>10081.02+50</f>
        <v>10131.02</v>
      </c>
      <c r="F18" s="2080"/>
      <c r="G18" s="2079">
        <v>-10145.15</v>
      </c>
      <c r="H18" s="2078"/>
      <c r="I18" s="2077">
        <f>SUM(C18:G18)</f>
        <v>196.34000000000015</v>
      </c>
      <c r="L18" s="2081"/>
    </row>
    <row r="19" spans="1:12" x14ac:dyDescent="0.2">
      <c r="A19" s="2072" t="s">
        <v>2103</v>
      </c>
      <c r="B19" s="2068"/>
      <c r="C19" s="2082">
        <v>5079.2299999999996</v>
      </c>
      <c r="D19" s="2083"/>
      <c r="E19" s="2084">
        <f>14393.19-469.6</f>
        <v>13923.59</v>
      </c>
      <c r="F19" s="2085"/>
      <c r="G19" s="2084">
        <v>-11303.22</v>
      </c>
      <c r="H19" s="2083"/>
      <c r="I19" s="2082">
        <f>SUM(C19:G19)</f>
        <v>7699.6</v>
      </c>
      <c r="L19" s="2081"/>
    </row>
    <row r="20" spans="1:12" x14ac:dyDescent="0.2">
      <c r="A20" s="2072" t="s">
        <v>2104</v>
      </c>
      <c r="B20" s="2068"/>
      <c r="C20" s="2082">
        <v>2807.75</v>
      </c>
      <c r="D20" s="2083"/>
      <c r="E20" s="2084">
        <v>2613.44</v>
      </c>
      <c r="F20" s="2085"/>
      <c r="G20" s="2084">
        <v>-3638.33</v>
      </c>
      <c r="H20" s="2083"/>
      <c r="I20" s="2082">
        <f t="shared" ref="I20:I51" si="0">SUM(C20:G20)</f>
        <v>1782.8600000000006</v>
      </c>
      <c r="L20" s="2081"/>
    </row>
    <row r="21" spans="1:12" x14ac:dyDescent="0.2">
      <c r="A21" s="2072" t="s">
        <v>2105</v>
      </c>
      <c r="B21" s="2068"/>
      <c r="C21" s="2082">
        <v>704.59</v>
      </c>
      <c r="D21" s="2083"/>
      <c r="E21" s="2084">
        <v>588</v>
      </c>
      <c r="F21" s="2085"/>
      <c r="G21" s="2084">
        <v>-704.59</v>
      </c>
      <c r="H21" s="2083"/>
      <c r="I21" s="2082">
        <f t="shared" si="0"/>
        <v>588.00000000000011</v>
      </c>
      <c r="L21" s="2081"/>
    </row>
    <row r="22" spans="1:12" x14ac:dyDescent="0.2">
      <c r="A22" s="2072" t="s">
        <v>2106</v>
      </c>
      <c r="B22" s="2068"/>
      <c r="C22" s="2082">
        <v>1611.37</v>
      </c>
      <c r="D22" s="2083"/>
      <c r="E22" s="2084">
        <v>4285.1499999999996</v>
      </c>
      <c r="F22" s="2085"/>
      <c r="G22" s="2084">
        <v>-2155.73</v>
      </c>
      <c r="H22" s="2083"/>
      <c r="I22" s="2082">
        <f t="shared" si="0"/>
        <v>3740.7899999999995</v>
      </c>
      <c r="L22" s="2081"/>
    </row>
    <row r="23" spans="1:12" x14ac:dyDescent="0.2">
      <c r="A23" s="2072" t="s">
        <v>2107</v>
      </c>
      <c r="B23" s="2068"/>
      <c r="C23" s="2082">
        <v>417.99</v>
      </c>
      <c r="D23" s="2083"/>
      <c r="E23" s="2084">
        <v>7570.78</v>
      </c>
      <c r="F23" s="2085"/>
      <c r="G23" s="2084">
        <v>-7566.12</v>
      </c>
      <c r="H23" s="2083"/>
      <c r="I23" s="2082">
        <f t="shared" si="0"/>
        <v>422.64999999999964</v>
      </c>
      <c r="L23" s="2081"/>
    </row>
    <row r="24" spans="1:12" x14ac:dyDescent="0.2">
      <c r="A24" s="2072" t="s">
        <v>2108</v>
      </c>
      <c r="B24" s="2068"/>
      <c r="C24" s="2082">
        <v>2279.42</v>
      </c>
      <c r="D24" s="2083"/>
      <c r="E24" s="2084">
        <v>4600.2</v>
      </c>
      <c r="F24" s="2085"/>
      <c r="G24" s="2084">
        <v>-5922.26</v>
      </c>
      <c r="H24" s="2083"/>
      <c r="I24" s="2082">
        <f t="shared" si="0"/>
        <v>957.35999999999967</v>
      </c>
      <c r="L24" s="2081"/>
    </row>
    <row r="25" spans="1:12" x14ac:dyDescent="0.2">
      <c r="A25" s="2072" t="s">
        <v>2109</v>
      </c>
      <c r="B25" s="2068"/>
      <c r="C25" s="2082">
        <v>921.33</v>
      </c>
      <c r="D25" s="2083"/>
      <c r="E25" s="2084">
        <f>1581.25+469.6-20</f>
        <v>2030.85</v>
      </c>
      <c r="F25" s="2085"/>
      <c r="G25" s="2084">
        <v>-2349.56</v>
      </c>
      <c r="H25" s="2083"/>
      <c r="I25" s="2082">
        <f t="shared" si="0"/>
        <v>602.61999999999989</v>
      </c>
      <c r="L25" s="2081"/>
    </row>
    <row r="26" spans="1:12" x14ac:dyDescent="0.2">
      <c r="A26" s="2072" t="s">
        <v>2110</v>
      </c>
      <c r="B26" s="2068"/>
      <c r="C26" s="2082">
        <v>3745.37</v>
      </c>
      <c r="D26" s="2083"/>
      <c r="E26" s="2084">
        <f>1824.14-200</f>
        <v>1624.14</v>
      </c>
      <c r="F26" s="2085"/>
      <c r="G26" s="2084">
        <v>-2192.69</v>
      </c>
      <c r="H26" s="2083"/>
      <c r="I26" s="2082">
        <f t="shared" si="0"/>
        <v>3176.82</v>
      </c>
      <c r="L26" s="2081"/>
    </row>
    <row r="27" spans="1:12" x14ac:dyDescent="0.2">
      <c r="A27" s="2072" t="s">
        <v>2111</v>
      </c>
      <c r="B27" s="2068"/>
      <c r="C27" s="2082">
        <v>256.51</v>
      </c>
      <c r="D27" s="2083"/>
      <c r="E27" s="2084">
        <v>0</v>
      </c>
      <c r="F27" s="2085"/>
      <c r="G27" s="2084">
        <v>-50</v>
      </c>
      <c r="H27" s="2083"/>
      <c r="I27" s="2082">
        <f t="shared" si="0"/>
        <v>206.51</v>
      </c>
      <c r="L27" s="2081"/>
    </row>
    <row r="28" spans="1:12" x14ac:dyDescent="0.2">
      <c r="A28" s="2072" t="s">
        <v>2112</v>
      </c>
      <c r="B28" s="2068"/>
      <c r="C28" s="2082">
        <v>93.57</v>
      </c>
      <c r="D28" s="2083"/>
      <c r="E28" s="2084">
        <v>0</v>
      </c>
      <c r="F28" s="2085"/>
      <c r="G28" s="2084">
        <v>0</v>
      </c>
      <c r="H28" s="2083"/>
      <c r="I28" s="2082">
        <f t="shared" si="0"/>
        <v>93.57</v>
      </c>
      <c r="L28" s="2081"/>
    </row>
    <row r="29" spans="1:12" x14ac:dyDescent="0.2">
      <c r="A29" s="2072" t="s">
        <v>2113</v>
      </c>
      <c r="B29" s="2068"/>
      <c r="C29" s="2082">
        <v>114.35</v>
      </c>
      <c r="D29" s="2083"/>
      <c r="E29" s="2084">
        <v>0</v>
      </c>
      <c r="F29" s="2085"/>
      <c r="G29" s="2084">
        <v>0</v>
      </c>
      <c r="H29" s="2083"/>
      <c r="I29" s="2082">
        <f t="shared" si="0"/>
        <v>114.35</v>
      </c>
      <c r="L29" s="2081"/>
    </row>
    <row r="30" spans="1:12" x14ac:dyDescent="0.2">
      <c r="A30" s="2072" t="s">
        <v>2114</v>
      </c>
      <c r="B30" s="2068"/>
      <c r="C30" s="2082">
        <v>1042.701</v>
      </c>
      <c r="D30" s="2083"/>
      <c r="E30" s="2084">
        <v>0</v>
      </c>
      <c r="F30" s="2085"/>
      <c r="G30" s="2084">
        <v>-64.95</v>
      </c>
      <c r="H30" s="2083"/>
      <c r="I30" s="2082">
        <f t="shared" si="0"/>
        <v>977.75099999999998</v>
      </c>
      <c r="L30" s="2081"/>
    </row>
    <row r="31" spans="1:12" x14ac:dyDescent="0.2">
      <c r="A31" s="2072" t="s">
        <v>2115</v>
      </c>
      <c r="B31" s="2068"/>
      <c r="C31" s="2082">
        <v>868.21</v>
      </c>
      <c r="D31" s="2083"/>
      <c r="E31" s="2084">
        <f>7643-50</f>
        <v>7593</v>
      </c>
      <c r="F31" s="2085"/>
      <c r="G31" s="2084">
        <v>-6689.09</v>
      </c>
      <c r="H31" s="2083"/>
      <c r="I31" s="2082">
        <f t="shared" si="0"/>
        <v>1772.119999999999</v>
      </c>
      <c r="L31" s="2081"/>
    </row>
    <row r="32" spans="1:12" x14ac:dyDescent="0.2">
      <c r="A32" s="2072" t="s">
        <v>2116</v>
      </c>
      <c r="B32" s="2068"/>
      <c r="C32" s="2082">
        <v>3358.91</v>
      </c>
      <c r="D32" s="2083"/>
      <c r="E32" s="2084">
        <f>2101-50</f>
        <v>2051</v>
      </c>
      <c r="F32" s="2085"/>
      <c r="G32" s="2084">
        <f>-2393.46</f>
        <v>-2393.46</v>
      </c>
      <c r="H32" s="2083"/>
      <c r="I32" s="2082">
        <f t="shared" si="0"/>
        <v>3016.45</v>
      </c>
      <c r="L32" s="2081"/>
    </row>
    <row r="33" spans="1:12" x14ac:dyDescent="0.2">
      <c r="A33" s="2072" t="s">
        <v>2135</v>
      </c>
      <c r="B33" s="2068"/>
      <c r="C33" s="2082">
        <v>0</v>
      </c>
      <c r="D33" s="2083"/>
      <c r="E33" s="2084">
        <f>1069.7+20+200+50+50</f>
        <v>1389.7</v>
      </c>
      <c r="F33" s="2085"/>
      <c r="G33" s="2084">
        <v>-1013.03</v>
      </c>
      <c r="H33" s="2083"/>
      <c r="I33" s="2082">
        <f t="shared" si="0"/>
        <v>376.67000000000007</v>
      </c>
      <c r="L33" s="2081"/>
    </row>
    <row r="34" spans="1:12" x14ac:dyDescent="0.2">
      <c r="A34" s="2072" t="s">
        <v>2117</v>
      </c>
      <c r="B34" s="2068"/>
      <c r="C34" s="2082">
        <v>702</v>
      </c>
      <c r="D34" s="2083"/>
      <c r="E34" s="2084">
        <v>0</v>
      </c>
      <c r="F34" s="2085"/>
      <c r="G34" s="2084">
        <v>0</v>
      </c>
      <c r="H34" s="2083"/>
      <c r="I34" s="2082">
        <f t="shared" si="0"/>
        <v>702</v>
      </c>
    </row>
    <row r="35" spans="1:12" x14ac:dyDescent="0.2">
      <c r="A35" s="2072" t="s">
        <v>2118</v>
      </c>
      <c r="B35" s="2068"/>
      <c r="C35" s="2082">
        <v>702</v>
      </c>
      <c r="D35" s="2083"/>
      <c r="E35" s="2084">
        <v>0</v>
      </c>
      <c r="F35" s="2085"/>
      <c r="G35" s="2084">
        <v>0</v>
      </c>
      <c r="H35" s="2083"/>
      <c r="I35" s="2082">
        <f t="shared" si="0"/>
        <v>702</v>
      </c>
    </row>
    <row r="36" spans="1:12" x14ac:dyDescent="0.2">
      <c r="A36" s="2072" t="s">
        <v>2119</v>
      </c>
      <c r="B36" s="2068"/>
      <c r="C36" s="2082">
        <v>142.44</v>
      </c>
      <c r="D36" s="2083"/>
      <c r="E36" s="2084">
        <v>0</v>
      </c>
      <c r="F36" s="2085"/>
      <c r="G36" s="2084">
        <v>0</v>
      </c>
      <c r="H36" s="2083"/>
      <c r="I36" s="2082">
        <f t="shared" si="0"/>
        <v>142.44</v>
      </c>
    </row>
    <row r="37" spans="1:12" x14ac:dyDescent="0.2">
      <c r="A37" s="2072" t="s">
        <v>2120</v>
      </c>
      <c r="B37" s="2068"/>
      <c r="C37" s="2082">
        <v>2907.58</v>
      </c>
      <c r="D37" s="2083"/>
      <c r="E37" s="2084">
        <f>27401.79+109</f>
        <v>27510.79</v>
      </c>
      <c r="F37" s="2085"/>
      <c r="G37" s="2084">
        <v>-28993.34</v>
      </c>
      <c r="H37" s="2083"/>
      <c r="I37" s="2082">
        <f t="shared" si="0"/>
        <v>1425.0300000000025</v>
      </c>
      <c r="L37" s="2081"/>
    </row>
    <row r="38" spans="1:12" x14ac:dyDescent="0.2">
      <c r="A38" s="2072" t="s">
        <v>2121</v>
      </c>
      <c r="B38" s="2068"/>
      <c r="C38" s="2082">
        <v>202.87</v>
      </c>
      <c r="D38" s="2083"/>
      <c r="E38" s="2084">
        <v>456.98</v>
      </c>
      <c r="F38" s="2085"/>
      <c r="G38" s="2084">
        <v>-659.85</v>
      </c>
      <c r="H38" s="2083"/>
      <c r="I38" s="2082">
        <f t="shared" si="0"/>
        <v>0</v>
      </c>
      <c r="L38" s="2081"/>
    </row>
    <row r="39" spans="1:12" x14ac:dyDescent="0.2">
      <c r="A39" s="2072" t="s">
        <v>2122</v>
      </c>
      <c r="B39" s="2068"/>
      <c r="C39" s="2082">
        <v>1616.28</v>
      </c>
      <c r="D39" s="2083"/>
      <c r="E39" s="2084">
        <v>0</v>
      </c>
      <c r="F39" s="2085"/>
      <c r="G39" s="2084">
        <v>0</v>
      </c>
      <c r="H39" s="2083"/>
      <c r="I39" s="2082">
        <f t="shared" si="0"/>
        <v>1616.28</v>
      </c>
    </row>
    <row r="40" spans="1:12" x14ac:dyDescent="0.2">
      <c r="A40" s="2072" t="s">
        <v>2123</v>
      </c>
      <c r="B40" s="2068"/>
      <c r="C40" s="2082">
        <v>550.16</v>
      </c>
      <c r="D40" s="2083"/>
      <c r="E40" s="2084">
        <f>4814+656.9</f>
        <v>5470.9</v>
      </c>
      <c r="F40" s="2085"/>
      <c r="G40" s="2084">
        <v>-4540.22</v>
      </c>
      <c r="H40" s="2083"/>
      <c r="I40" s="2082">
        <f t="shared" si="0"/>
        <v>1480.8399999999992</v>
      </c>
      <c r="L40" s="2081"/>
    </row>
    <row r="41" spans="1:12" x14ac:dyDescent="0.2">
      <c r="A41" s="2072" t="s">
        <v>2124</v>
      </c>
      <c r="B41" s="2068"/>
      <c r="C41" s="2082">
        <v>1.34</v>
      </c>
      <c r="D41" s="2083"/>
      <c r="E41" s="2084">
        <v>0</v>
      </c>
      <c r="F41" s="2085"/>
      <c r="G41" s="2084">
        <v>0</v>
      </c>
      <c r="H41" s="2083"/>
      <c r="I41" s="2082">
        <f t="shared" si="0"/>
        <v>1.34</v>
      </c>
    </row>
    <row r="42" spans="1:12" x14ac:dyDescent="0.2">
      <c r="A42" s="2072" t="s">
        <v>2125</v>
      </c>
      <c r="B42" s="2068"/>
      <c r="C42" s="2082">
        <v>7.15</v>
      </c>
      <c r="D42" s="2083"/>
      <c r="E42" s="2084">
        <v>4792</v>
      </c>
      <c r="F42" s="2085"/>
      <c r="G42" s="2084">
        <v>-4033.63</v>
      </c>
      <c r="H42" s="2083"/>
      <c r="I42" s="2082">
        <f t="shared" si="0"/>
        <v>765.51999999999953</v>
      </c>
      <c r="L42" s="2081"/>
    </row>
    <row r="43" spans="1:12" x14ac:dyDescent="0.2">
      <c r="A43" s="2072" t="s">
        <v>2126</v>
      </c>
      <c r="B43" s="2068"/>
      <c r="C43" s="2082">
        <v>2</v>
      </c>
      <c r="D43" s="2083"/>
      <c r="E43" s="2084">
        <v>0</v>
      </c>
      <c r="F43" s="2085"/>
      <c r="G43" s="2084">
        <v>0</v>
      </c>
      <c r="H43" s="2083"/>
      <c r="I43" s="2082">
        <f t="shared" si="0"/>
        <v>2</v>
      </c>
    </row>
    <row r="44" spans="1:12" x14ac:dyDescent="0.2">
      <c r="A44" s="2072" t="s">
        <v>2127</v>
      </c>
      <c r="B44" s="2068"/>
      <c r="C44" s="2082">
        <v>1612.49</v>
      </c>
      <c r="D44" s="2083"/>
      <c r="E44" s="2084">
        <f>1987-656.9</f>
        <v>1330.1</v>
      </c>
      <c r="F44" s="2085"/>
      <c r="G44" s="2084">
        <v>-1606</v>
      </c>
      <c r="H44" s="2083"/>
      <c r="I44" s="2082">
        <f t="shared" si="0"/>
        <v>1336.5900000000001</v>
      </c>
      <c r="L44" s="2081"/>
    </row>
    <row r="45" spans="1:12" x14ac:dyDescent="0.2">
      <c r="A45" s="2072" t="s">
        <v>2128</v>
      </c>
      <c r="B45" s="2068"/>
      <c r="C45" s="2082">
        <v>1570.37</v>
      </c>
      <c r="D45" s="2083"/>
      <c r="E45" s="2084">
        <v>1633.44</v>
      </c>
      <c r="F45" s="2085"/>
      <c r="G45" s="2084">
        <v>-1515.79</v>
      </c>
      <c r="H45" s="2083"/>
      <c r="I45" s="2082">
        <f t="shared" si="0"/>
        <v>1688.02</v>
      </c>
    </row>
    <row r="46" spans="1:12" x14ac:dyDescent="0.2">
      <c r="A46" s="2072" t="s">
        <v>2129</v>
      </c>
      <c r="B46" s="2068"/>
      <c r="C46" s="2082">
        <v>2</v>
      </c>
      <c r="D46" s="2083"/>
      <c r="E46" s="2084">
        <v>0</v>
      </c>
      <c r="F46" s="2085"/>
      <c r="G46" s="2084">
        <v>0</v>
      </c>
      <c r="H46" s="2083"/>
      <c r="I46" s="2082">
        <f t="shared" si="0"/>
        <v>2</v>
      </c>
    </row>
    <row r="47" spans="1:12" x14ac:dyDescent="0.2">
      <c r="A47" s="2072" t="s">
        <v>2130</v>
      </c>
      <c r="B47" s="2068"/>
      <c r="C47" s="2082">
        <v>2961.21</v>
      </c>
      <c r="D47" s="2083"/>
      <c r="E47" s="2084">
        <f>4286.99-109</f>
        <v>4177.99</v>
      </c>
      <c r="F47" s="2085"/>
      <c r="G47" s="2084">
        <v>-4195.71</v>
      </c>
      <c r="H47" s="2083"/>
      <c r="I47" s="2082">
        <f t="shared" si="0"/>
        <v>2943.49</v>
      </c>
      <c r="L47" s="2081"/>
    </row>
    <row r="48" spans="1:12" x14ac:dyDescent="0.2">
      <c r="A48" s="2072" t="s">
        <v>2131</v>
      </c>
      <c r="B48" s="2068"/>
      <c r="C48" s="2082">
        <v>15.37</v>
      </c>
      <c r="D48" s="2083"/>
      <c r="E48" s="2084">
        <v>0</v>
      </c>
      <c r="F48" s="2085"/>
      <c r="G48" s="2084">
        <v>0</v>
      </c>
      <c r="H48" s="2083"/>
      <c r="I48" s="2082">
        <f t="shared" si="0"/>
        <v>15.37</v>
      </c>
    </row>
    <row r="49" spans="1:12" x14ac:dyDescent="0.2">
      <c r="A49" s="2072" t="s">
        <v>2136</v>
      </c>
      <c r="B49" s="2068"/>
      <c r="C49" s="2082">
        <v>2319.41</v>
      </c>
      <c r="D49" s="2083"/>
      <c r="E49" s="2084">
        <v>25007.31</v>
      </c>
      <c r="F49" s="2085"/>
      <c r="G49" s="2084">
        <v>-1000</v>
      </c>
      <c r="H49" s="2083"/>
      <c r="I49" s="2082">
        <f t="shared" si="0"/>
        <v>26326.720000000001</v>
      </c>
    </row>
    <row r="50" spans="1:12" x14ac:dyDescent="0.2">
      <c r="A50" s="2072" t="s">
        <v>2137</v>
      </c>
      <c r="B50" s="2068"/>
      <c r="C50" s="2082">
        <v>4343.21</v>
      </c>
      <c r="D50" s="2083"/>
      <c r="E50" s="2084">
        <v>13.02</v>
      </c>
      <c r="F50" s="2085"/>
      <c r="G50" s="2084">
        <v>-300</v>
      </c>
      <c r="H50" s="2083"/>
      <c r="I50" s="2082">
        <f t="shared" si="0"/>
        <v>4056.2300000000005</v>
      </c>
      <c r="L50" s="2081"/>
    </row>
    <row r="51" spans="1:12" x14ac:dyDescent="0.2">
      <c r="A51" s="2072" t="s">
        <v>2132</v>
      </c>
      <c r="B51" s="2068"/>
      <c r="C51" s="2086">
        <v>11597.71</v>
      </c>
      <c r="D51" s="2083"/>
      <c r="E51" s="2087">
        <v>14467.58</v>
      </c>
      <c r="F51" s="2085"/>
      <c r="G51" s="2087">
        <v>-23915.63</v>
      </c>
      <c r="H51" s="2083"/>
      <c r="I51" s="2086">
        <f t="shared" si="0"/>
        <v>2149.66</v>
      </c>
    </row>
    <row r="52" spans="1:12" x14ac:dyDescent="0.2">
      <c r="A52" s="2068"/>
      <c r="B52" s="2068"/>
      <c r="C52" s="2088"/>
      <c r="D52" s="2078"/>
      <c r="E52" s="2089"/>
      <c r="F52" s="2080"/>
      <c r="G52" s="2089"/>
      <c r="H52" s="2078"/>
      <c r="I52" s="2088"/>
    </row>
    <row r="53" spans="1:12" ht="13.5" thickBot="1" x14ac:dyDescent="0.25">
      <c r="A53" s="2072" t="s">
        <v>2133</v>
      </c>
      <c r="B53" s="2068"/>
      <c r="C53" s="2090">
        <f>SUM(C18:C51)</f>
        <v>54767.361000000004</v>
      </c>
      <c r="D53" s="2078"/>
      <c r="E53" s="2091">
        <f>SUM(E18:E51)</f>
        <v>143260.97999999998</v>
      </c>
      <c r="F53" s="2080"/>
      <c r="G53" s="2091">
        <f>SUM(G18:G51)</f>
        <v>-126948.35000000002</v>
      </c>
      <c r="H53" s="2078"/>
      <c r="I53" s="2090">
        <f>SUM(C53:G53)</f>
        <v>71079.990999999965</v>
      </c>
    </row>
    <row r="54" spans="1:12" ht="13.5" thickTop="1" x14ac:dyDescent="0.2">
      <c r="E54" s="2066"/>
      <c r="F54" s="2066"/>
      <c r="G54" s="2066"/>
    </row>
    <row r="55" spans="1:12" x14ac:dyDescent="0.2">
      <c r="E55" s="2066"/>
      <c r="F55" s="2066"/>
      <c r="G55" s="2066"/>
    </row>
  </sheetData>
  <mergeCells count="5">
    <mergeCell ref="A1:J1"/>
    <mergeCell ref="A2:J2"/>
    <mergeCell ref="A3:J3"/>
    <mergeCell ref="A4:J4"/>
    <mergeCell ref="A5:J5"/>
  </mergeCells>
  <printOptions horizontalCentered="1"/>
  <pageMargins left="0.7" right="0.7" top="0.75" bottom="0.75" header="0.3" footer="0.3"/>
  <pageSetup scale="96" orientation="portrait" r:id="rId1"/>
  <headerFooter>
    <oddFooter>&amp;CReference should be made to accountant's report regarding this information.
66</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workbookViewId="0">
      <selection activeCell="G27" sqref="G27"/>
    </sheetView>
  </sheetViews>
  <sheetFormatPr defaultRowHeight="12.75" x14ac:dyDescent="0.2"/>
  <cols>
    <col min="1" max="1" width="14.5703125" customWidth="1"/>
    <col min="2" max="2" width="2.7109375" customWidth="1"/>
    <col min="3" max="3" width="13.7109375" customWidth="1"/>
    <col min="4" max="4" width="2.7109375" customWidth="1"/>
    <col min="5" max="5" width="15" customWidth="1"/>
    <col min="6" max="6" width="2.7109375" customWidth="1"/>
    <col min="7" max="7" width="13.7109375" customWidth="1"/>
    <col min="8" max="8" width="2.7109375" customWidth="1"/>
    <col min="9" max="9" width="13.7109375" customWidth="1"/>
    <col min="10" max="10" width="2.7109375" customWidth="1"/>
    <col min="11" max="11" width="13.7109375" customWidth="1"/>
    <col min="12" max="12" width="2.7109375" customWidth="1"/>
    <col min="13" max="13" width="15.28515625" customWidth="1"/>
    <col min="257" max="257" width="14.5703125" customWidth="1"/>
    <col min="258" max="258" width="2.7109375" customWidth="1"/>
    <col min="259" max="259" width="13.7109375" customWidth="1"/>
    <col min="260" max="260" width="2.7109375" customWidth="1"/>
    <col min="261" max="261" width="15" customWidth="1"/>
    <col min="262" max="262" width="2.7109375" customWidth="1"/>
    <col min="263" max="263" width="13.7109375" customWidth="1"/>
    <col min="264" max="264" width="2.7109375" customWidth="1"/>
    <col min="265" max="265" width="13.7109375" customWidth="1"/>
    <col min="266" max="266" width="2.7109375" customWidth="1"/>
    <col min="267" max="267" width="13.7109375" customWidth="1"/>
    <col min="268" max="268" width="2.7109375" customWidth="1"/>
    <col min="269" max="269" width="15.28515625" customWidth="1"/>
    <col min="513" max="513" width="14.5703125" customWidth="1"/>
    <col min="514" max="514" width="2.7109375" customWidth="1"/>
    <col min="515" max="515" width="13.7109375" customWidth="1"/>
    <col min="516" max="516" width="2.7109375" customWidth="1"/>
    <col min="517" max="517" width="15" customWidth="1"/>
    <col min="518" max="518" width="2.7109375" customWidth="1"/>
    <col min="519" max="519" width="13.7109375" customWidth="1"/>
    <col min="520" max="520" width="2.7109375" customWidth="1"/>
    <col min="521" max="521" width="13.7109375" customWidth="1"/>
    <col min="522" max="522" width="2.7109375" customWidth="1"/>
    <col min="523" max="523" width="13.7109375" customWidth="1"/>
    <col min="524" max="524" width="2.7109375" customWidth="1"/>
    <col min="525" max="525" width="15.28515625" customWidth="1"/>
    <col min="769" max="769" width="14.5703125" customWidth="1"/>
    <col min="770" max="770" width="2.7109375" customWidth="1"/>
    <col min="771" max="771" width="13.7109375" customWidth="1"/>
    <col min="772" max="772" width="2.7109375" customWidth="1"/>
    <col min="773" max="773" width="15" customWidth="1"/>
    <col min="774" max="774" width="2.7109375" customWidth="1"/>
    <col min="775" max="775" width="13.7109375" customWidth="1"/>
    <col min="776" max="776" width="2.7109375" customWidth="1"/>
    <col min="777" max="777" width="13.7109375" customWidth="1"/>
    <col min="778" max="778" width="2.7109375" customWidth="1"/>
    <col min="779" max="779" width="13.7109375" customWidth="1"/>
    <col min="780" max="780" width="2.7109375" customWidth="1"/>
    <col min="781" max="781" width="15.28515625" customWidth="1"/>
    <col min="1025" max="1025" width="14.5703125" customWidth="1"/>
    <col min="1026" max="1026" width="2.7109375" customWidth="1"/>
    <col min="1027" max="1027" width="13.7109375" customWidth="1"/>
    <col min="1028" max="1028" width="2.7109375" customWidth="1"/>
    <col min="1029" max="1029" width="15" customWidth="1"/>
    <col min="1030" max="1030" width="2.7109375" customWidth="1"/>
    <col min="1031" max="1031" width="13.7109375" customWidth="1"/>
    <col min="1032" max="1032" width="2.7109375" customWidth="1"/>
    <col min="1033" max="1033" width="13.7109375" customWidth="1"/>
    <col min="1034" max="1034" width="2.7109375" customWidth="1"/>
    <col min="1035" max="1035" width="13.7109375" customWidth="1"/>
    <col min="1036" max="1036" width="2.7109375" customWidth="1"/>
    <col min="1037" max="1037" width="15.28515625" customWidth="1"/>
    <col min="1281" max="1281" width="14.5703125" customWidth="1"/>
    <col min="1282" max="1282" width="2.7109375" customWidth="1"/>
    <col min="1283" max="1283" width="13.7109375" customWidth="1"/>
    <col min="1284" max="1284" width="2.7109375" customWidth="1"/>
    <col min="1285" max="1285" width="15" customWidth="1"/>
    <col min="1286" max="1286" width="2.7109375" customWidth="1"/>
    <col min="1287" max="1287" width="13.7109375" customWidth="1"/>
    <col min="1288" max="1288" width="2.7109375" customWidth="1"/>
    <col min="1289" max="1289" width="13.7109375" customWidth="1"/>
    <col min="1290" max="1290" width="2.7109375" customWidth="1"/>
    <col min="1291" max="1291" width="13.7109375" customWidth="1"/>
    <col min="1292" max="1292" width="2.7109375" customWidth="1"/>
    <col min="1293" max="1293" width="15.28515625" customWidth="1"/>
    <col min="1537" max="1537" width="14.5703125" customWidth="1"/>
    <col min="1538" max="1538" width="2.7109375" customWidth="1"/>
    <col min="1539" max="1539" width="13.7109375" customWidth="1"/>
    <col min="1540" max="1540" width="2.7109375" customWidth="1"/>
    <col min="1541" max="1541" width="15" customWidth="1"/>
    <col min="1542" max="1542" width="2.7109375" customWidth="1"/>
    <col min="1543" max="1543" width="13.7109375" customWidth="1"/>
    <col min="1544" max="1544" width="2.7109375" customWidth="1"/>
    <col min="1545" max="1545" width="13.7109375" customWidth="1"/>
    <col min="1546" max="1546" width="2.7109375" customWidth="1"/>
    <col min="1547" max="1547" width="13.7109375" customWidth="1"/>
    <col min="1548" max="1548" width="2.7109375" customWidth="1"/>
    <col min="1549" max="1549" width="15.28515625" customWidth="1"/>
    <col min="1793" max="1793" width="14.5703125" customWidth="1"/>
    <col min="1794" max="1794" width="2.7109375" customWidth="1"/>
    <col min="1795" max="1795" width="13.7109375" customWidth="1"/>
    <col min="1796" max="1796" width="2.7109375" customWidth="1"/>
    <col min="1797" max="1797" width="15" customWidth="1"/>
    <col min="1798" max="1798" width="2.7109375" customWidth="1"/>
    <col min="1799" max="1799" width="13.7109375" customWidth="1"/>
    <col min="1800" max="1800" width="2.7109375" customWidth="1"/>
    <col min="1801" max="1801" width="13.7109375" customWidth="1"/>
    <col min="1802" max="1802" width="2.7109375" customWidth="1"/>
    <col min="1803" max="1803" width="13.7109375" customWidth="1"/>
    <col min="1804" max="1804" width="2.7109375" customWidth="1"/>
    <col min="1805" max="1805" width="15.28515625" customWidth="1"/>
    <col min="2049" max="2049" width="14.5703125" customWidth="1"/>
    <col min="2050" max="2050" width="2.7109375" customWidth="1"/>
    <col min="2051" max="2051" width="13.7109375" customWidth="1"/>
    <col min="2052" max="2052" width="2.7109375" customWidth="1"/>
    <col min="2053" max="2053" width="15" customWidth="1"/>
    <col min="2054" max="2054" width="2.7109375" customWidth="1"/>
    <col min="2055" max="2055" width="13.7109375" customWidth="1"/>
    <col min="2056" max="2056" width="2.7109375" customWidth="1"/>
    <col min="2057" max="2057" width="13.7109375" customWidth="1"/>
    <col min="2058" max="2058" width="2.7109375" customWidth="1"/>
    <col min="2059" max="2059" width="13.7109375" customWidth="1"/>
    <col min="2060" max="2060" width="2.7109375" customWidth="1"/>
    <col min="2061" max="2061" width="15.28515625" customWidth="1"/>
    <col min="2305" max="2305" width="14.5703125" customWidth="1"/>
    <col min="2306" max="2306" width="2.7109375" customWidth="1"/>
    <col min="2307" max="2307" width="13.7109375" customWidth="1"/>
    <col min="2308" max="2308" width="2.7109375" customWidth="1"/>
    <col min="2309" max="2309" width="15" customWidth="1"/>
    <col min="2310" max="2310" width="2.7109375" customWidth="1"/>
    <col min="2311" max="2311" width="13.7109375" customWidth="1"/>
    <col min="2312" max="2312" width="2.7109375" customWidth="1"/>
    <col min="2313" max="2313" width="13.7109375" customWidth="1"/>
    <col min="2314" max="2314" width="2.7109375" customWidth="1"/>
    <col min="2315" max="2315" width="13.7109375" customWidth="1"/>
    <col min="2316" max="2316" width="2.7109375" customWidth="1"/>
    <col min="2317" max="2317" width="15.28515625" customWidth="1"/>
    <col min="2561" max="2561" width="14.5703125" customWidth="1"/>
    <col min="2562" max="2562" width="2.7109375" customWidth="1"/>
    <col min="2563" max="2563" width="13.7109375" customWidth="1"/>
    <col min="2564" max="2564" width="2.7109375" customWidth="1"/>
    <col min="2565" max="2565" width="15" customWidth="1"/>
    <col min="2566" max="2566" width="2.7109375" customWidth="1"/>
    <col min="2567" max="2567" width="13.7109375" customWidth="1"/>
    <col min="2568" max="2568" width="2.7109375" customWidth="1"/>
    <col min="2569" max="2569" width="13.7109375" customWidth="1"/>
    <col min="2570" max="2570" width="2.7109375" customWidth="1"/>
    <col min="2571" max="2571" width="13.7109375" customWidth="1"/>
    <col min="2572" max="2572" width="2.7109375" customWidth="1"/>
    <col min="2573" max="2573" width="15.28515625" customWidth="1"/>
    <col min="2817" max="2817" width="14.5703125" customWidth="1"/>
    <col min="2818" max="2818" width="2.7109375" customWidth="1"/>
    <col min="2819" max="2819" width="13.7109375" customWidth="1"/>
    <col min="2820" max="2820" width="2.7109375" customWidth="1"/>
    <col min="2821" max="2821" width="15" customWidth="1"/>
    <col min="2822" max="2822" width="2.7109375" customWidth="1"/>
    <col min="2823" max="2823" width="13.7109375" customWidth="1"/>
    <col min="2824" max="2824" width="2.7109375" customWidth="1"/>
    <col min="2825" max="2825" width="13.7109375" customWidth="1"/>
    <col min="2826" max="2826" width="2.7109375" customWidth="1"/>
    <col min="2827" max="2827" width="13.7109375" customWidth="1"/>
    <col min="2828" max="2828" width="2.7109375" customWidth="1"/>
    <col min="2829" max="2829" width="15.28515625" customWidth="1"/>
    <col min="3073" max="3073" width="14.5703125" customWidth="1"/>
    <col min="3074" max="3074" width="2.7109375" customWidth="1"/>
    <col min="3075" max="3075" width="13.7109375" customWidth="1"/>
    <col min="3076" max="3076" width="2.7109375" customWidth="1"/>
    <col min="3077" max="3077" width="15" customWidth="1"/>
    <col min="3078" max="3078" width="2.7109375" customWidth="1"/>
    <col min="3079" max="3079" width="13.7109375" customWidth="1"/>
    <col min="3080" max="3080" width="2.7109375" customWidth="1"/>
    <col min="3081" max="3081" width="13.7109375" customWidth="1"/>
    <col min="3082" max="3082" width="2.7109375" customWidth="1"/>
    <col min="3083" max="3083" width="13.7109375" customWidth="1"/>
    <col min="3084" max="3084" width="2.7109375" customWidth="1"/>
    <col min="3085" max="3085" width="15.28515625" customWidth="1"/>
    <col min="3329" max="3329" width="14.5703125" customWidth="1"/>
    <col min="3330" max="3330" width="2.7109375" customWidth="1"/>
    <col min="3331" max="3331" width="13.7109375" customWidth="1"/>
    <col min="3332" max="3332" width="2.7109375" customWidth="1"/>
    <col min="3333" max="3333" width="15" customWidth="1"/>
    <col min="3334" max="3334" width="2.7109375" customWidth="1"/>
    <col min="3335" max="3335" width="13.7109375" customWidth="1"/>
    <col min="3336" max="3336" width="2.7109375" customWidth="1"/>
    <col min="3337" max="3337" width="13.7109375" customWidth="1"/>
    <col min="3338" max="3338" width="2.7109375" customWidth="1"/>
    <col min="3339" max="3339" width="13.7109375" customWidth="1"/>
    <col min="3340" max="3340" width="2.7109375" customWidth="1"/>
    <col min="3341" max="3341" width="15.28515625" customWidth="1"/>
    <col min="3585" max="3585" width="14.5703125" customWidth="1"/>
    <col min="3586" max="3586" width="2.7109375" customWidth="1"/>
    <col min="3587" max="3587" width="13.7109375" customWidth="1"/>
    <col min="3588" max="3588" width="2.7109375" customWidth="1"/>
    <col min="3589" max="3589" width="15" customWidth="1"/>
    <col min="3590" max="3590" width="2.7109375" customWidth="1"/>
    <col min="3591" max="3591" width="13.7109375" customWidth="1"/>
    <col min="3592" max="3592" width="2.7109375" customWidth="1"/>
    <col min="3593" max="3593" width="13.7109375" customWidth="1"/>
    <col min="3594" max="3594" width="2.7109375" customWidth="1"/>
    <col min="3595" max="3595" width="13.7109375" customWidth="1"/>
    <col min="3596" max="3596" width="2.7109375" customWidth="1"/>
    <col min="3597" max="3597" width="15.28515625" customWidth="1"/>
    <col min="3841" max="3841" width="14.5703125" customWidth="1"/>
    <col min="3842" max="3842" width="2.7109375" customWidth="1"/>
    <col min="3843" max="3843" width="13.7109375" customWidth="1"/>
    <col min="3844" max="3844" width="2.7109375" customWidth="1"/>
    <col min="3845" max="3845" width="15" customWidth="1"/>
    <col min="3846" max="3846" width="2.7109375" customWidth="1"/>
    <col min="3847" max="3847" width="13.7109375" customWidth="1"/>
    <col min="3848" max="3848" width="2.7109375" customWidth="1"/>
    <col min="3849" max="3849" width="13.7109375" customWidth="1"/>
    <col min="3850" max="3850" width="2.7109375" customWidth="1"/>
    <col min="3851" max="3851" width="13.7109375" customWidth="1"/>
    <col min="3852" max="3852" width="2.7109375" customWidth="1"/>
    <col min="3853" max="3853" width="15.28515625" customWidth="1"/>
    <col min="4097" max="4097" width="14.5703125" customWidth="1"/>
    <col min="4098" max="4098" width="2.7109375" customWidth="1"/>
    <col min="4099" max="4099" width="13.7109375" customWidth="1"/>
    <col min="4100" max="4100" width="2.7109375" customWidth="1"/>
    <col min="4101" max="4101" width="15" customWidth="1"/>
    <col min="4102" max="4102" width="2.7109375" customWidth="1"/>
    <col min="4103" max="4103" width="13.7109375" customWidth="1"/>
    <col min="4104" max="4104" width="2.7109375" customWidth="1"/>
    <col min="4105" max="4105" width="13.7109375" customWidth="1"/>
    <col min="4106" max="4106" width="2.7109375" customWidth="1"/>
    <col min="4107" max="4107" width="13.7109375" customWidth="1"/>
    <col min="4108" max="4108" width="2.7109375" customWidth="1"/>
    <col min="4109" max="4109" width="15.28515625" customWidth="1"/>
    <col min="4353" max="4353" width="14.5703125" customWidth="1"/>
    <col min="4354" max="4354" width="2.7109375" customWidth="1"/>
    <col min="4355" max="4355" width="13.7109375" customWidth="1"/>
    <col min="4356" max="4356" width="2.7109375" customWidth="1"/>
    <col min="4357" max="4357" width="15" customWidth="1"/>
    <col min="4358" max="4358" width="2.7109375" customWidth="1"/>
    <col min="4359" max="4359" width="13.7109375" customWidth="1"/>
    <col min="4360" max="4360" width="2.7109375" customWidth="1"/>
    <col min="4361" max="4361" width="13.7109375" customWidth="1"/>
    <col min="4362" max="4362" width="2.7109375" customWidth="1"/>
    <col min="4363" max="4363" width="13.7109375" customWidth="1"/>
    <col min="4364" max="4364" width="2.7109375" customWidth="1"/>
    <col min="4365" max="4365" width="15.28515625" customWidth="1"/>
    <col min="4609" max="4609" width="14.5703125" customWidth="1"/>
    <col min="4610" max="4610" width="2.7109375" customWidth="1"/>
    <col min="4611" max="4611" width="13.7109375" customWidth="1"/>
    <col min="4612" max="4612" width="2.7109375" customWidth="1"/>
    <col min="4613" max="4613" width="15" customWidth="1"/>
    <col min="4614" max="4614" width="2.7109375" customWidth="1"/>
    <col min="4615" max="4615" width="13.7109375" customWidth="1"/>
    <col min="4616" max="4616" width="2.7109375" customWidth="1"/>
    <col min="4617" max="4617" width="13.7109375" customWidth="1"/>
    <col min="4618" max="4618" width="2.7109375" customWidth="1"/>
    <col min="4619" max="4619" width="13.7109375" customWidth="1"/>
    <col min="4620" max="4620" width="2.7109375" customWidth="1"/>
    <col min="4621" max="4621" width="15.28515625" customWidth="1"/>
    <col min="4865" max="4865" width="14.5703125" customWidth="1"/>
    <col min="4866" max="4866" width="2.7109375" customWidth="1"/>
    <col min="4867" max="4867" width="13.7109375" customWidth="1"/>
    <col min="4868" max="4868" width="2.7109375" customWidth="1"/>
    <col min="4869" max="4869" width="15" customWidth="1"/>
    <col min="4870" max="4870" width="2.7109375" customWidth="1"/>
    <col min="4871" max="4871" width="13.7109375" customWidth="1"/>
    <col min="4872" max="4872" width="2.7109375" customWidth="1"/>
    <col min="4873" max="4873" width="13.7109375" customWidth="1"/>
    <col min="4874" max="4874" width="2.7109375" customWidth="1"/>
    <col min="4875" max="4875" width="13.7109375" customWidth="1"/>
    <col min="4876" max="4876" width="2.7109375" customWidth="1"/>
    <col min="4877" max="4877" width="15.28515625" customWidth="1"/>
    <col min="5121" max="5121" width="14.5703125" customWidth="1"/>
    <col min="5122" max="5122" width="2.7109375" customWidth="1"/>
    <col min="5123" max="5123" width="13.7109375" customWidth="1"/>
    <col min="5124" max="5124" width="2.7109375" customWidth="1"/>
    <col min="5125" max="5125" width="15" customWidth="1"/>
    <col min="5126" max="5126" width="2.7109375" customWidth="1"/>
    <col min="5127" max="5127" width="13.7109375" customWidth="1"/>
    <col min="5128" max="5128" width="2.7109375" customWidth="1"/>
    <col min="5129" max="5129" width="13.7109375" customWidth="1"/>
    <col min="5130" max="5130" width="2.7109375" customWidth="1"/>
    <col min="5131" max="5131" width="13.7109375" customWidth="1"/>
    <col min="5132" max="5132" width="2.7109375" customWidth="1"/>
    <col min="5133" max="5133" width="15.28515625" customWidth="1"/>
    <col min="5377" max="5377" width="14.5703125" customWidth="1"/>
    <col min="5378" max="5378" width="2.7109375" customWidth="1"/>
    <col min="5379" max="5379" width="13.7109375" customWidth="1"/>
    <col min="5380" max="5380" width="2.7109375" customWidth="1"/>
    <col min="5381" max="5381" width="15" customWidth="1"/>
    <col min="5382" max="5382" width="2.7109375" customWidth="1"/>
    <col min="5383" max="5383" width="13.7109375" customWidth="1"/>
    <col min="5384" max="5384" width="2.7109375" customWidth="1"/>
    <col min="5385" max="5385" width="13.7109375" customWidth="1"/>
    <col min="5386" max="5386" width="2.7109375" customWidth="1"/>
    <col min="5387" max="5387" width="13.7109375" customWidth="1"/>
    <col min="5388" max="5388" width="2.7109375" customWidth="1"/>
    <col min="5389" max="5389" width="15.28515625" customWidth="1"/>
    <col min="5633" max="5633" width="14.5703125" customWidth="1"/>
    <col min="5634" max="5634" width="2.7109375" customWidth="1"/>
    <col min="5635" max="5635" width="13.7109375" customWidth="1"/>
    <col min="5636" max="5636" width="2.7109375" customWidth="1"/>
    <col min="5637" max="5637" width="15" customWidth="1"/>
    <col min="5638" max="5638" width="2.7109375" customWidth="1"/>
    <col min="5639" max="5639" width="13.7109375" customWidth="1"/>
    <col min="5640" max="5640" width="2.7109375" customWidth="1"/>
    <col min="5641" max="5641" width="13.7109375" customWidth="1"/>
    <col min="5642" max="5642" width="2.7109375" customWidth="1"/>
    <col min="5643" max="5643" width="13.7109375" customWidth="1"/>
    <col min="5644" max="5644" width="2.7109375" customWidth="1"/>
    <col min="5645" max="5645" width="15.28515625" customWidth="1"/>
    <col min="5889" max="5889" width="14.5703125" customWidth="1"/>
    <col min="5890" max="5890" width="2.7109375" customWidth="1"/>
    <col min="5891" max="5891" width="13.7109375" customWidth="1"/>
    <col min="5892" max="5892" width="2.7109375" customWidth="1"/>
    <col min="5893" max="5893" width="15" customWidth="1"/>
    <col min="5894" max="5894" width="2.7109375" customWidth="1"/>
    <col min="5895" max="5895" width="13.7109375" customWidth="1"/>
    <col min="5896" max="5896" width="2.7109375" customWidth="1"/>
    <col min="5897" max="5897" width="13.7109375" customWidth="1"/>
    <col min="5898" max="5898" width="2.7109375" customWidth="1"/>
    <col min="5899" max="5899" width="13.7109375" customWidth="1"/>
    <col min="5900" max="5900" width="2.7109375" customWidth="1"/>
    <col min="5901" max="5901" width="15.28515625" customWidth="1"/>
    <col min="6145" max="6145" width="14.5703125" customWidth="1"/>
    <col min="6146" max="6146" width="2.7109375" customWidth="1"/>
    <col min="6147" max="6147" width="13.7109375" customWidth="1"/>
    <col min="6148" max="6148" width="2.7109375" customWidth="1"/>
    <col min="6149" max="6149" width="15" customWidth="1"/>
    <col min="6150" max="6150" width="2.7109375" customWidth="1"/>
    <col min="6151" max="6151" width="13.7109375" customWidth="1"/>
    <col min="6152" max="6152" width="2.7109375" customWidth="1"/>
    <col min="6153" max="6153" width="13.7109375" customWidth="1"/>
    <col min="6154" max="6154" width="2.7109375" customWidth="1"/>
    <col min="6155" max="6155" width="13.7109375" customWidth="1"/>
    <col min="6156" max="6156" width="2.7109375" customWidth="1"/>
    <col min="6157" max="6157" width="15.28515625" customWidth="1"/>
    <col min="6401" max="6401" width="14.5703125" customWidth="1"/>
    <col min="6402" max="6402" width="2.7109375" customWidth="1"/>
    <col min="6403" max="6403" width="13.7109375" customWidth="1"/>
    <col min="6404" max="6404" width="2.7109375" customWidth="1"/>
    <col min="6405" max="6405" width="15" customWidth="1"/>
    <col min="6406" max="6406" width="2.7109375" customWidth="1"/>
    <col min="6407" max="6407" width="13.7109375" customWidth="1"/>
    <col min="6408" max="6408" width="2.7109375" customWidth="1"/>
    <col min="6409" max="6409" width="13.7109375" customWidth="1"/>
    <col min="6410" max="6410" width="2.7109375" customWidth="1"/>
    <col min="6411" max="6411" width="13.7109375" customWidth="1"/>
    <col min="6412" max="6412" width="2.7109375" customWidth="1"/>
    <col min="6413" max="6413" width="15.28515625" customWidth="1"/>
    <col min="6657" max="6657" width="14.5703125" customWidth="1"/>
    <col min="6658" max="6658" width="2.7109375" customWidth="1"/>
    <col min="6659" max="6659" width="13.7109375" customWidth="1"/>
    <col min="6660" max="6660" width="2.7109375" customWidth="1"/>
    <col min="6661" max="6661" width="15" customWidth="1"/>
    <col min="6662" max="6662" width="2.7109375" customWidth="1"/>
    <col min="6663" max="6663" width="13.7109375" customWidth="1"/>
    <col min="6664" max="6664" width="2.7109375" customWidth="1"/>
    <col min="6665" max="6665" width="13.7109375" customWidth="1"/>
    <col min="6666" max="6666" width="2.7109375" customWidth="1"/>
    <col min="6667" max="6667" width="13.7109375" customWidth="1"/>
    <col min="6668" max="6668" width="2.7109375" customWidth="1"/>
    <col min="6669" max="6669" width="15.28515625" customWidth="1"/>
    <col min="6913" max="6913" width="14.5703125" customWidth="1"/>
    <col min="6914" max="6914" width="2.7109375" customWidth="1"/>
    <col min="6915" max="6915" width="13.7109375" customWidth="1"/>
    <col min="6916" max="6916" width="2.7109375" customWidth="1"/>
    <col min="6917" max="6917" width="15" customWidth="1"/>
    <col min="6918" max="6918" width="2.7109375" customWidth="1"/>
    <col min="6919" max="6919" width="13.7109375" customWidth="1"/>
    <col min="6920" max="6920" width="2.7109375" customWidth="1"/>
    <col min="6921" max="6921" width="13.7109375" customWidth="1"/>
    <col min="6922" max="6922" width="2.7109375" customWidth="1"/>
    <col min="6923" max="6923" width="13.7109375" customWidth="1"/>
    <col min="6924" max="6924" width="2.7109375" customWidth="1"/>
    <col min="6925" max="6925" width="15.28515625" customWidth="1"/>
    <col min="7169" max="7169" width="14.5703125" customWidth="1"/>
    <col min="7170" max="7170" width="2.7109375" customWidth="1"/>
    <col min="7171" max="7171" width="13.7109375" customWidth="1"/>
    <col min="7172" max="7172" width="2.7109375" customWidth="1"/>
    <col min="7173" max="7173" width="15" customWidth="1"/>
    <col min="7174" max="7174" width="2.7109375" customWidth="1"/>
    <col min="7175" max="7175" width="13.7109375" customWidth="1"/>
    <col min="7176" max="7176" width="2.7109375" customWidth="1"/>
    <col min="7177" max="7177" width="13.7109375" customWidth="1"/>
    <col min="7178" max="7178" width="2.7109375" customWidth="1"/>
    <col min="7179" max="7179" width="13.7109375" customWidth="1"/>
    <col min="7180" max="7180" width="2.7109375" customWidth="1"/>
    <col min="7181" max="7181" width="15.28515625" customWidth="1"/>
    <col min="7425" max="7425" width="14.5703125" customWidth="1"/>
    <col min="7426" max="7426" width="2.7109375" customWidth="1"/>
    <col min="7427" max="7427" width="13.7109375" customWidth="1"/>
    <col min="7428" max="7428" width="2.7109375" customWidth="1"/>
    <col min="7429" max="7429" width="15" customWidth="1"/>
    <col min="7430" max="7430" width="2.7109375" customWidth="1"/>
    <col min="7431" max="7431" width="13.7109375" customWidth="1"/>
    <col min="7432" max="7432" width="2.7109375" customWidth="1"/>
    <col min="7433" max="7433" width="13.7109375" customWidth="1"/>
    <col min="7434" max="7434" width="2.7109375" customWidth="1"/>
    <col min="7435" max="7435" width="13.7109375" customWidth="1"/>
    <col min="7436" max="7436" width="2.7109375" customWidth="1"/>
    <col min="7437" max="7437" width="15.28515625" customWidth="1"/>
    <col min="7681" max="7681" width="14.5703125" customWidth="1"/>
    <col min="7682" max="7682" width="2.7109375" customWidth="1"/>
    <col min="7683" max="7683" width="13.7109375" customWidth="1"/>
    <col min="7684" max="7684" width="2.7109375" customWidth="1"/>
    <col min="7685" max="7685" width="15" customWidth="1"/>
    <col min="7686" max="7686" width="2.7109375" customWidth="1"/>
    <col min="7687" max="7687" width="13.7109375" customWidth="1"/>
    <col min="7688" max="7688" width="2.7109375" customWidth="1"/>
    <col min="7689" max="7689" width="13.7109375" customWidth="1"/>
    <col min="7690" max="7690" width="2.7109375" customWidth="1"/>
    <col min="7691" max="7691" width="13.7109375" customWidth="1"/>
    <col min="7692" max="7692" width="2.7109375" customWidth="1"/>
    <col min="7693" max="7693" width="15.28515625" customWidth="1"/>
    <col min="7937" max="7937" width="14.5703125" customWidth="1"/>
    <col min="7938" max="7938" width="2.7109375" customWidth="1"/>
    <col min="7939" max="7939" width="13.7109375" customWidth="1"/>
    <col min="7940" max="7940" width="2.7109375" customWidth="1"/>
    <col min="7941" max="7941" width="15" customWidth="1"/>
    <col min="7942" max="7942" width="2.7109375" customWidth="1"/>
    <col min="7943" max="7943" width="13.7109375" customWidth="1"/>
    <col min="7944" max="7944" width="2.7109375" customWidth="1"/>
    <col min="7945" max="7945" width="13.7109375" customWidth="1"/>
    <col min="7946" max="7946" width="2.7109375" customWidth="1"/>
    <col min="7947" max="7947" width="13.7109375" customWidth="1"/>
    <col min="7948" max="7948" width="2.7109375" customWidth="1"/>
    <col min="7949" max="7949" width="15.28515625" customWidth="1"/>
    <col min="8193" max="8193" width="14.5703125" customWidth="1"/>
    <col min="8194" max="8194" width="2.7109375" customWidth="1"/>
    <col min="8195" max="8195" width="13.7109375" customWidth="1"/>
    <col min="8196" max="8196" width="2.7109375" customWidth="1"/>
    <col min="8197" max="8197" width="15" customWidth="1"/>
    <col min="8198" max="8198" width="2.7109375" customWidth="1"/>
    <col min="8199" max="8199" width="13.7109375" customWidth="1"/>
    <col min="8200" max="8200" width="2.7109375" customWidth="1"/>
    <col min="8201" max="8201" width="13.7109375" customWidth="1"/>
    <col min="8202" max="8202" width="2.7109375" customWidth="1"/>
    <col min="8203" max="8203" width="13.7109375" customWidth="1"/>
    <col min="8204" max="8204" width="2.7109375" customWidth="1"/>
    <col min="8205" max="8205" width="15.28515625" customWidth="1"/>
    <col min="8449" max="8449" width="14.5703125" customWidth="1"/>
    <col min="8450" max="8450" width="2.7109375" customWidth="1"/>
    <col min="8451" max="8451" width="13.7109375" customWidth="1"/>
    <col min="8452" max="8452" width="2.7109375" customWidth="1"/>
    <col min="8453" max="8453" width="15" customWidth="1"/>
    <col min="8454" max="8454" width="2.7109375" customWidth="1"/>
    <col min="8455" max="8455" width="13.7109375" customWidth="1"/>
    <col min="8456" max="8456" width="2.7109375" customWidth="1"/>
    <col min="8457" max="8457" width="13.7109375" customWidth="1"/>
    <col min="8458" max="8458" width="2.7109375" customWidth="1"/>
    <col min="8459" max="8459" width="13.7109375" customWidth="1"/>
    <col min="8460" max="8460" width="2.7109375" customWidth="1"/>
    <col min="8461" max="8461" width="15.28515625" customWidth="1"/>
    <col min="8705" max="8705" width="14.5703125" customWidth="1"/>
    <col min="8706" max="8706" width="2.7109375" customWidth="1"/>
    <col min="8707" max="8707" width="13.7109375" customWidth="1"/>
    <col min="8708" max="8708" width="2.7109375" customWidth="1"/>
    <col min="8709" max="8709" width="15" customWidth="1"/>
    <col min="8710" max="8710" width="2.7109375" customWidth="1"/>
    <col min="8711" max="8711" width="13.7109375" customWidth="1"/>
    <col min="8712" max="8712" width="2.7109375" customWidth="1"/>
    <col min="8713" max="8713" width="13.7109375" customWidth="1"/>
    <col min="8714" max="8714" width="2.7109375" customWidth="1"/>
    <col min="8715" max="8715" width="13.7109375" customWidth="1"/>
    <col min="8716" max="8716" width="2.7109375" customWidth="1"/>
    <col min="8717" max="8717" width="15.28515625" customWidth="1"/>
    <col min="8961" max="8961" width="14.5703125" customWidth="1"/>
    <col min="8962" max="8962" width="2.7109375" customWidth="1"/>
    <col min="8963" max="8963" width="13.7109375" customWidth="1"/>
    <col min="8964" max="8964" width="2.7109375" customWidth="1"/>
    <col min="8965" max="8965" width="15" customWidth="1"/>
    <col min="8966" max="8966" width="2.7109375" customWidth="1"/>
    <col min="8967" max="8967" width="13.7109375" customWidth="1"/>
    <col min="8968" max="8968" width="2.7109375" customWidth="1"/>
    <col min="8969" max="8969" width="13.7109375" customWidth="1"/>
    <col min="8970" max="8970" width="2.7109375" customWidth="1"/>
    <col min="8971" max="8971" width="13.7109375" customWidth="1"/>
    <col min="8972" max="8972" width="2.7109375" customWidth="1"/>
    <col min="8973" max="8973" width="15.28515625" customWidth="1"/>
    <col min="9217" max="9217" width="14.5703125" customWidth="1"/>
    <col min="9218" max="9218" width="2.7109375" customWidth="1"/>
    <col min="9219" max="9219" width="13.7109375" customWidth="1"/>
    <col min="9220" max="9220" width="2.7109375" customWidth="1"/>
    <col min="9221" max="9221" width="15" customWidth="1"/>
    <col min="9222" max="9222" width="2.7109375" customWidth="1"/>
    <col min="9223" max="9223" width="13.7109375" customWidth="1"/>
    <col min="9224" max="9224" width="2.7109375" customWidth="1"/>
    <col min="9225" max="9225" width="13.7109375" customWidth="1"/>
    <col min="9226" max="9226" width="2.7109375" customWidth="1"/>
    <col min="9227" max="9227" width="13.7109375" customWidth="1"/>
    <col min="9228" max="9228" width="2.7109375" customWidth="1"/>
    <col min="9229" max="9229" width="15.28515625" customWidth="1"/>
    <col min="9473" max="9473" width="14.5703125" customWidth="1"/>
    <col min="9474" max="9474" width="2.7109375" customWidth="1"/>
    <col min="9475" max="9475" width="13.7109375" customWidth="1"/>
    <col min="9476" max="9476" width="2.7109375" customWidth="1"/>
    <col min="9477" max="9477" width="15" customWidth="1"/>
    <col min="9478" max="9478" width="2.7109375" customWidth="1"/>
    <col min="9479" max="9479" width="13.7109375" customWidth="1"/>
    <col min="9480" max="9480" width="2.7109375" customWidth="1"/>
    <col min="9481" max="9481" width="13.7109375" customWidth="1"/>
    <col min="9482" max="9482" width="2.7109375" customWidth="1"/>
    <col min="9483" max="9483" width="13.7109375" customWidth="1"/>
    <col min="9484" max="9484" width="2.7109375" customWidth="1"/>
    <col min="9485" max="9485" width="15.28515625" customWidth="1"/>
    <col min="9729" max="9729" width="14.5703125" customWidth="1"/>
    <col min="9730" max="9730" width="2.7109375" customWidth="1"/>
    <col min="9731" max="9731" width="13.7109375" customWidth="1"/>
    <col min="9732" max="9732" width="2.7109375" customWidth="1"/>
    <col min="9733" max="9733" width="15" customWidth="1"/>
    <col min="9734" max="9734" width="2.7109375" customWidth="1"/>
    <col min="9735" max="9735" width="13.7109375" customWidth="1"/>
    <col min="9736" max="9736" width="2.7109375" customWidth="1"/>
    <col min="9737" max="9737" width="13.7109375" customWidth="1"/>
    <col min="9738" max="9738" width="2.7109375" customWidth="1"/>
    <col min="9739" max="9739" width="13.7109375" customWidth="1"/>
    <col min="9740" max="9740" width="2.7109375" customWidth="1"/>
    <col min="9741" max="9741" width="15.28515625" customWidth="1"/>
    <col min="9985" max="9985" width="14.5703125" customWidth="1"/>
    <col min="9986" max="9986" width="2.7109375" customWidth="1"/>
    <col min="9987" max="9987" width="13.7109375" customWidth="1"/>
    <col min="9988" max="9988" width="2.7109375" customWidth="1"/>
    <col min="9989" max="9989" width="15" customWidth="1"/>
    <col min="9990" max="9990" width="2.7109375" customWidth="1"/>
    <col min="9991" max="9991" width="13.7109375" customWidth="1"/>
    <col min="9992" max="9992" width="2.7109375" customWidth="1"/>
    <col min="9993" max="9993" width="13.7109375" customWidth="1"/>
    <col min="9994" max="9994" width="2.7109375" customWidth="1"/>
    <col min="9995" max="9995" width="13.7109375" customWidth="1"/>
    <col min="9996" max="9996" width="2.7109375" customWidth="1"/>
    <col min="9997" max="9997" width="15.28515625" customWidth="1"/>
    <col min="10241" max="10241" width="14.5703125" customWidth="1"/>
    <col min="10242" max="10242" width="2.7109375" customWidth="1"/>
    <col min="10243" max="10243" width="13.7109375" customWidth="1"/>
    <col min="10244" max="10244" width="2.7109375" customWidth="1"/>
    <col min="10245" max="10245" width="15" customWidth="1"/>
    <col min="10246" max="10246" width="2.7109375" customWidth="1"/>
    <col min="10247" max="10247" width="13.7109375" customWidth="1"/>
    <col min="10248" max="10248" width="2.7109375" customWidth="1"/>
    <col min="10249" max="10249" width="13.7109375" customWidth="1"/>
    <col min="10250" max="10250" width="2.7109375" customWidth="1"/>
    <col min="10251" max="10251" width="13.7109375" customWidth="1"/>
    <col min="10252" max="10252" width="2.7109375" customWidth="1"/>
    <col min="10253" max="10253" width="15.28515625" customWidth="1"/>
    <col min="10497" max="10497" width="14.5703125" customWidth="1"/>
    <col min="10498" max="10498" width="2.7109375" customWidth="1"/>
    <col min="10499" max="10499" width="13.7109375" customWidth="1"/>
    <col min="10500" max="10500" width="2.7109375" customWidth="1"/>
    <col min="10501" max="10501" width="15" customWidth="1"/>
    <col min="10502" max="10502" width="2.7109375" customWidth="1"/>
    <col min="10503" max="10503" width="13.7109375" customWidth="1"/>
    <col min="10504" max="10504" width="2.7109375" customWidth="1"/>
    <col min="10505" max="10505" width="13.7109375" customWidth="1"/>
    <col min="10506" max="10506" width="2.7109375" customWidth="1"/>
    <col min="10507" max="10507" width="13.7109375" customWidth="1"/>
    <col min="10508" max="10508" width="2.7109375" customWidth="1"/>
    <col min="10509" max="10509" width="15.28515625" customWidth="1"/>
    <col min="10753" max="10753" width="14.5703125" customWidth="1"/>
    <col min="10754" max="10754" width="2.7109375" customWidth="1"/>
    <col min="10755" max="10755" width="13.7109375" customWidth="1"/>
    <col min="10756" max="10756" width="2.7109375" customWidth="1"/>
    <col min="10757" max="10757" width="15" customWidth="1"/>
    <col min="10758" max="10758" width="2.7109375" customWidth="1"/>
    <col min="10759" max="10759" width="13.7109375" customWidth="1"/>
    <col min="10760" max="10760" width="2.7109375" customWidth="1"/>
    <col min="10761" max="10761" width="13.7109375" customWidth="1"/>
    <col min="10762" max="10762" width="2.7109375" customWidth="1"/>
    <col min="10763" max="10763" width="13.7109375" customWidth="1"/>
    <col min="10764" max="10764" width="2.7109375" customWidth="1"/>
    <col min="10765" max="10765" width="15.28515625" customWidth="1"/>
    <col min="11009" max="11009" width="14.5703125" customWidth="1"/>
    <col min="11010" max="11010" width="2.7109375" customWidth="1"/>
    <col min="11011" max="11011" width="13.7109375" customWidth="1"/>
    <col min="11012" max="11012" width="2.7109375" customWidth="1"/>
    <col min="11013" max="11013" width="15" customWidth="1"/>
    <col min="11014" max="11014" width="2.7109375" customWidth="1"/>
    <col min="11015" max="11015" width="13.7109375" customWidth="1"/>
    <col min="11016" max="11016" width="2.7109375" customWidth="1"/>
    <col min="11017" max="11017" width="13.7109375" customWidth="1"/>
    <col min="11018" max="11018" width="2.7109375" customWidth="1"/>
    <col min="11019" max="11019" width="13.7109375" customWidth="1"/>
    <col min="11020" max="11020" width="2.7109375" customWidth="1"/>
    <col min="11021" max="11021" width="15.28515625" customWidth="1"/>
    <col min="11265" max="11265" width="14.5703125" customWidth="1"/>
    <col min="11266" max="11266" width="2.7109375" customWidth="1"/>
    <col min="11267" max="11267" width="13.7109375" customWidth="1"/>
    <col min="11268" max="11268" width="2.7109375" customWidth="1"/>
    <col min="11269" max="11269" width="15" customWidth="1"/>
    <col min="11270" max="11270" width="2.7109375" customWidth="1"/>
    <col min="11271" max="11271" width="13.7109375" customWidth="1"/>
    <col min="11272" max="11272" width="2.7109375" customWidth="1"/>
    <col min="11273" max="11273" width="13.7109375" customWidth="1"/>
    <col min="11274" max="11274" width="2.7109375" customWidth="1"/>
    <col min="11275" max="11275" width="13.7109375" customWidth="1"/>
    <col min="11276" max="11276" width="2.7109375" customWidth="1"/>
    <col min="11277" max="11277" width="15.28515625" customWidth="1"/>
    <col min="11521" max="11521" width="14.5703125" customWidth="1"/>
    <col min="11522" max="11522" width="2.7109375" customWidth="1"/>
    <col min="11523" max="11523" width="13.7109375" customWidth="1"/>
    <col min="11524" max="11524" width="2.7109375" customWidth="1"/>
    <col min="11525" max="11525" width="15" customWidth="1"/>
    <col min="11526" max="11526" width="2.7109375" customWidth="1"/>
    <col min="11527" max="11527" width="13.7109375" customWidth="1"/>
    <col min="11528" max="11528" width="2.7109375" customWidth="1"/>
    <col min="11529" max="11529" width="13.7109375" customWidth="1"/>
    <col min="11530" max="11530" width="2.7109375" customWidth="1"/>
    <col min="11531" max="11531" width="13.7109375" customWidth="1"/>
    <col min="11532" max="11532" width="2.7109375" customWidth="1"/>
    <col min="11533" max="11533" width="15.28515625" customWidth="1"/>
    <col min="11777" max="11777" width="14.5703125" customWidth="1"/>
    <col min="11778" max="11778" width="2.7109375" customWidth="1"/>
    <col min="11779" max="11779" width="13.7109375" customWidth="1"/>
    <col min="11780" max="11780" width="2.7109375" customWidth="1"/>
    <col min="11781" max="11781" width="15" customWidth="1"/>
    <col min="11782" max="11782" width="2.7109375" customWidth="1"/>
    <col min="11783" max="11783" width="13.7109375" customWidth="1"/>
    <col min="11784" max="11784" width="2.7109375" customWidth="1"/>
    <col min="11785" max="11785" width="13.7109375" customWidth="1"/>
    <col min="11786" max="11786" width="2.7109375" customWidth="1"/>
    <col min="11787" max="11787" width="13.7109375" customWidth="1"/>
    <col min="11788" max="11788" width="2.7109375" customWidth="1"/>
    <col min="11789" max="11789" width="15.28515625" customWidth="1"/>
    <col min="12033" max="12033" width="14.5703125" customWidth="1"/>
    <col min="12034" max="12034" width="2.7109375" customWidth="1"/>
    <col min="12035" max="12035" width="13.7109375" customWidth="1"/>
    <col min="12036" max="12036" width="2.7109375" customWidth="1"/>
    <col min="12037" max="12037" width="15" customWidth="1"/>
    <col min="12038" max="12038" width="2.7109375" customWidth="1"/>
    <col min="12039" max="12039" width="13.7109375" customWidth="1"/>
    <col min="12040" max="12040" width="2.7109375" customWidth="1"/>
    <col min="12041" max="12041" width="13.7109375" customWidth="1"/>
    <col min="12042" max="12042" width="2.7109375" customWidth="1"/>
    <col min="12043" max="12043" width="13.7109375" customWidth="1"/>
    <col min="12044" max="12044" width="2.7109375" customWidth="1"/>
    <col min="12045" max="12045" width="15.28515625" customWidth="1"/>
    <col min="12289" max="12289" width="14.5703125" customWidth="1"/>
    <col min="12290" max="12290" width="2.7109375" customWidth="1"/>
    <col min="12291" max="12291" width="13.7109375" customWidth="1"/>
    <col min="12292" max="12292" width="2.7109375" customWidth="1"/>
    <col min="12293" max="12293" width="15" customWidth="1"/>
    <col min="12294" max="12294" width="2.7109375" customWidth="1"/>
    <col min="12295" max="12295" width="13.7109375" customWidth="1"/>
    <col min="12296" max="12296" width="2.7109375" customWidth="1"/>
    <col min="12297" max="12297" width="13.7109375" customWidth="1"/>
    <col min="12298" max="12298" width="2.7109375" customWidth="1"/>
    <col min="12299" max="12299" width="13.7109375" customWidth="1"/>
    <col min="12300" max="12300" width="2.7109375" customWidth="1"/>
    <col min="12301" max="12301" width="15.28515625" customWidth="1"/>
    <col min="12545" max="12545" width="14.5703125" customWidth="1"/>
    <col min="12546" max="12546" width="2.7109375" customWidth="1"/>
    <col min="12547" max="12547" width="13.7109375" customWidth="1"/>
    <col min="12548" max="12548" width="2.7109375" customWidth="1"/>
    <col min="12549" max="12549" width="15" customWidth="1"/>
    <col min="12550" max="12550" width="2.7109375" customWidth="1"/>
    <col min="12551" max="12551" width="13.7109375" customWidth="1"/>
    <col min="12552" max="12552" width="2.7109375" customWidth="1"/>
    <col min="12553" max="12553" width="13.7109375" customWidth="1"/>
    <col min="12554" max="12554" width="2.7109375" customWidth="1"/>
    <col min="12555" max="12555" width="13.7109375" customWidth="1"/>
    <col min="12556" max="12556" width="2.7109375" customWidth="1"/>
    <col min="12557" max="12557" width="15.28515625" customWidth="1"/>
    <col min="12801" max="12801" width="14.5703125" customWidth="1"/>
    <col min="12802" max="12802" width="2.7109375" customWidth="1"/>
    <col min="12803" max="12803" width="13.7109375" customWidth="1"/>
    <col min="12804" max="12804" width="2.7109375" customWidth="1"/>
    <col min="12805" max="12805" width="15" customWidth="1"/>
    <col min="12806" max="12806" width="2.7109375" customWidth="1"/>
    <col min="12807" max="12807" width="13.7109375" customWidth="1"/>
    <col min="12808" max="12808" width="2.7109375" customWidth="1"/>
    <col min="12809" max="12809" width="13.7109375" customWidth="1"/>
    <col min="12810" max="12810" width="2.7109375" customWidth="1"/>
    <col min="12811" max="12811" width="13.7109375" customWidth="1"/>
    <col min="12812" max="12812" width="2.7109375" customWidth="1"/>
    <col min="12813" max="12813" width="15.28515625" customWidth="1"/>
    <col min="13057" max="13057" width="14.5703125" customWidth="1"/>
    <col min="13058" max="13058" width="2.7109375" customWidth="1"/>
    <col min="13059" max="13059" width="13.7109375" customWidth="1"/>
    <col min="13060" max="13060" width="2.7109375" customWidth="1"/>
    <col min="13061" max="13061" width="15" customWidth="1"/>
    <col min="13062" max="13062" width="2.7109375" customWidth="1"/>
    <col min="13063" max="13063" width="13.7109375" customWidth="1"/>
    <col min="13064" max="13064" width="2.7109375" customWidth="1"/>
    <col min="13065" max="13065" width="13.7109375" customWidth="1"/>
    <col min="13066" max="13066" width="2.7109375" customWidth="1"/>
    <col min="13067" max="13067" width="13.7109375" customWidth="1"/>
    <col min="13068" max="13068" width="2.7109375" customWidth="1"/>
    <col min="13069" max="13069" width="15.28515625" customWidth="1"/>
    <col min="13313" max="13313" width="14.5703125" customWidth="1"/>
    <col min="13314" max="13314" width="2.7109375" customWidth="1"/>
    <col min="13315" max="13315" width="13.7109375" customWidth="1"/>
    <col min="13316" max="13316" width="2.7109375" customWidth="1"/>
    <col min="13317" max="13317" width="15" customWidth="1"/>
    <col min="13318" max="13318" width="2.7109375" customWidth="1"/>
    <col min="13319" max="13319" width="13.7109375" customWidth="1"/>
    <col min="13320" max="13320" width="2.7109375" customWidth="1"/>
    <col min="13321" max="13321" width="13.7109375" customWidth="1"/>
    <col min="13322" max="13322" width="2.7109375" customWidth="1"/>
    <col min="13323" max="13323" width="13.7109375" customWidth="1"/>
    <col min="13324" max="13324" width="2.7109375" customWidth="1"/>
    <col min="13325" max="13325" width="15.28515625" customWidth="1"/>
    <col min="13569" max="13569" width="14.5703125" customWidth="1"/>
    <col min="13570" max="13570" width="2.7109375" customWidth="1"/>
    <col min="13571" max="13571" width="13.7109375" customWidth="1"/>
    <col min="13572" max="13572" width="2.7109375" customWidth="1"/>
    <col min="13573" max="13573" width="15" customWidth="1"/>
    <col min="13574" max="13574" width="2.7109375" customWidth="1"/>
    <col min="13575" max="13575" width="13.7109375" customWidth="1"/>
    <col min="13576" max="13576" width="2.7109375" customWidth="1"/>
    <col min="13577" max="13577" width="13.7109375" customWidth="1"/>
    <col min="13578" max="13578" width="2.7109375" customWidth="1"/>
    <col min="13579" max="13579" width="13.7109375" customWidth="1"/>
    <col min="13580" max="13580" width="2.7109375" customWidth="1"/>
    <col min="13581" max="13581" width="15.28515625" customWidth="1"/>
    <col min="13825" max="13825" width="14.5703125" customWidth="1"/>
    <col min="13826" max="13826" width="2.7109375" customWidth="1"/>
    <col min="13827" max="13827" width="13.7109375" customWidth="1"/>
    <col min="13828" max="13828" width="2.7109375" customWidth="1"/>
    <col min="13829" max="13829" width="15" customWidth="1"/>
    <col min="13830" max="13830" width="2.7109375" customWidth="1"/>
    <col min="13831" max="13831" width="13.7109375" customWidth="1"/>
    <col min="13832" max="13832" width="2.7109375" customWidth="1"/>
    <col min="13833" max="13833" width="13.7109375" customWidth="1"/>
    <col min="13834" max="13834" width="2.7109375" customWidth="1"/>
    <col min="13835" max="13835" width="13.7109375" customWidth="1"/>
    <col min="13836" max="13836" width="2.7109375" customWidth="1"/>
    <col min="13837" max="13837" width="15.28515625" customWidth="1"/>
    <col min="14081" max="14081" width="14.5703125" customWidth="1"/>
    <col min="14082" max="14082" width="2.7109375" customWidth="1"/>
    <col min="14083" max="14083" width="13.7109375" customWidth="1"/>
    <col min="14084" max="14084" width="2.7109375" customWidth="1"/>
    <col min="14085" max="14085" width="15" customWidth="1"/>
    <col min="14086" max="14086" width="2.7109375" customWidth="1"/>
    <col min="14087" max="14087" width="13.7109375" customWidth="1"/>
    <col min="14088" max="14088" width="2.7109375" customWidth="1"/>
    <col min="14089" max="14089" width="13.7109375" customWidth="1"/>
    <col min="14090" max="14090" width="2.7109375" customWidth="1"/>
    <col min="14091" max="14091" width="13.7109375" customWidth="1"/>
    <col min="14092" max="14092" width="2.7109375" customWidth="1"/>
    <col min="14093" max="14093" width="15.28515625" customWidth="1"/>
    <col min="14337" max="14337" width="14.5703125" customWidth="1"/>
    <col min="14338" max="14338" width="2.7109375" customWidth="1"/>
    <col min="14339" max="14339" width="13.7109375" customWidth="1"/>
    <col min="14340" max="14340" width="2.7109375" customWidth="1"/>
    <col min="14341" max="14341" width="15" customWidth="1"/>
    <col min="14342" max="14342" width="2.7109375" customWidth="1"/>
    <col min="14343" max="14343" width="13.7109375" customWidth="1"/>
    <col min="14344" max="14344" width="2.7109375" customWidth="1"/>
    <col min="14345" max="14345" width="13.7109375" customWidth="1"/>
    <col min="14346" max="14346" width="2.7109375" customWidth="1"/>
    <col min="14347" max="14347" width="13.7109375" customWidth="1"/>
    <col min="14348" max="14348" width="2.7109375" customWidth="1"/>
    <col min="14349" max="14349" width="15.28515625" customWidth="1"/>
    <col min="14593" max="14593" width="14.5703125" customWidth="1"/>
    <col min="14594" max="14594" width="2.7109375" customWidth="1"/>
    <col min="14595" max="14595" width="13.7109375" customWidth="1"/>
    <col min="14596" max="14596" width="2.7109375" customWidth="1"/>
    <col min="14597" max="14597" width="15" customWidth="1"/>
    <col min="14598" max="14598" width="2.7109375" customWidth="1"/>
    <col min="14599" max="14599" width="13.7109375" customWidth="1"/>
    <col min="14600" max="14600" width="2.7109375" customWidth="1"/>
    <col min="14601" max="14601" width="13.7109375" customWidth="1"/>
    <col min="14602" max="14602" width="2.7109375" customWidth="1"/>
    <col min="14603" max="14603" width="13.7109375" customWidth="1"/>
    <col min="14604" max="14604" width="2.7109375" customWidth="1"/>
    <col min="14605" max="14605" width="15.28515625" customWidth="1"/>
    <col min="14849" max="14849" width="14.5703125" customWidth="1"/>
    <col min="14850" max="14850" width="2.7109375" customWidth="1"/>
    <col min="14851" max="14851" width="13.7109375" customWidth="1"/>
    <col min="14852" max="14852" width="2.7109375" customWidth="1"/>
    <col min="14853" max="14853" width="15" customWidth="1"/>
    <col min="14854" max="14854" width="2.7109375" customWidth="1"/>
    <col min="14855" max="14855" width="13.7109375" customWidth="1"/>
    <col min="14856" max="14856" width="2.7109375" customWidth="1"/>
    <col min="14857" max="14857" width="13.7109375" customWidth="1"/>
    <col min="14858" max="14858" width="2.7109375" customWidth="1"/>
    <col min="14859" max="14859" width="13.7109375" customWidth="1"/>
    <col min="14860" max="14860" width="2.7109375" customWidth="1"/>
    <col min="14861" max="14861" width="15.28515625" customWidth="1"/>
    <col min="15105" max="15105" width="14.5703125" customWidth="1"/>
    <col min="15106" max="15106" width="2.7109375" customWidth="1"/>
    <col min="15107" max="15107" width="13.7109375" customWidth="1"/>
    <col min="15108" max="15108" width="2.7109375" customWidth="1"/>
    <col min="15109" max="15109" width="15" customWidth="1"/>
    <col min="15110" max="15110" width="2.7109375" customWidth="1"/>
    <col min="15111" max="15111" width="13.7109375" customWidth="1"/>
    <col min="15112" max="15112" width="2.7109375" customWidth="1"/>
    <col min="15113" max="15113" width="13.7109375" customWidth="1"/>
    <col min="15114" max="15114" width="2.7109375" customWidth="1"/>
    <col min="15115" max="15115" width="13.7109375" customWidth="1"/>
    <col min="15116" max="15116" width="2.7109375" customWidth="1"/>
    <col min="15117" max="15117" width="15.28515625" customWidth="1"/>
    <col min="15361" max="15361" width="14.5703125" customWidth="1"/>
    <col min="15362" max="15362" width="2.7109375" customWidth="1"/>
    <col min="15363" max="15363" width="13.7109375" customWidth="1"/>
    <col min="15364" max="15364" width="2.7109375" customWidth="1"/>
    <col min="15365" max="15365" width="15" customWidth="1"/>
    <col min="15366" max="15366" width="2.7109375" customWidth="1"/>
    <col min="15367" max="15367" width="13.7109375" customWidth="1"/>
    <col min="15368" max="15368" width="2.7109375" customWidth="1"/>
    <col min="15369" max="15369" width="13.7109375" customWidth="1"/>
    <col min="15370" max="15370" width="2.7109375" customWidth="1"/>
    <col min="15371" max="15371" width="13.7109375" customWidth="1"/>
    <col min="15372" max="15372" width="2.7109375" customWidth="1"/>
    <col min="15373" max="15373" width="15.28515625" customWidth="1"/>
    <col min="15617" max="15617" width="14.5703125" customWidth="1"/>
    <col min="15618" max="15618" width="2.7109375" customWidth="1"/>
    <col min="15619" max="15619" width="13.7109375" customWidth="1"/>
    <col min="15620" max="15620" width="2.7109375" customWidth="1"/>
    <col min="15621" max="15621" width="15" customWidth="1"/>
    <col min="15622" max="15622" width="2.7109375" customWidth="1"/>
    <col min="15623" max="15623" width="13.7109375" customWidth="1"/>
    <col min="15624" max="15624" width="2.7109375" customWidth="1"/>
    <col min="15625" max="15625" width="13.7109375" customWidth="1"/>
    <col min="15626" max="15626" width="2.7109375" customWidth="1"/>
    <col min="15627" max="15627" width="13.7109375" customWidth="1"/>
    <col min="15628" max="15628" width="2.7109375" customWidth="1"/>
    <col min="15629" max="15629" width="15.28515625" customWidth="1"/>
    <col min="15873" max="15873" width="14.5703125" customWidth="1"/>
    <col min="15874" max="15874" width="2.7109375" customWidth="1"/>
    <col min="15875" max="15875" width="13.7109375" customWidth="1"/>
    <col min="15876" max="15876" width="2.7109375" customWidth="1"/>
    <col min="15877" max="15877" width="15" customWidth="1"/>
    <col min="15878" max="15878" width="2.7109375" customWidth="1"/>
    <col min="15879" max="15879" width="13.7109375" customWidth="1"/>
    <col min="15880" max="15880" width="2.7109375" customWidth="1"/>
    <col min="15881" max="15881" width="13.7109375" customWidth="1"/>
    <col min="15882" max="15882" width="2.7109375" customWidth="1"/>
    <col min="15883" max="15883" width="13.7109375" customWidth="1"/>
    <col min="15884" max="15884" width="2.7109375" customWidth="1"/>
    <col min="15885" max="15885" width="15.28515625" customWidth="1"/>
    <col min="16129" max="16129" width="14.5703125" customWidth="1"/>
    <col min="16130" max="16130" width="2.7109375" customWidth="1"/>
    <col min="16131" max="16131" width="13.7109375" customWidth="1"/>
    <col min="16132" max="16132" width="2.7109375" customWidth="1"/>
    <col min="16133" max="16133" width="15" customWidth="1"/>
    <col min="16134" max="16134" width="2.7109375" customWidth="1"/>
    <col min="16135" max="16135" width="13.7109375" customWidth="1"/>
    <col min="16136" max="16136" width="2.7109375" customWidth="1"/>
    <col min="16137" max="16137" width="13.7109375" customWidth="1"/>
    <col min="16138" max="16138" width="2.7109375" customWidth="1"/>
    <col min="16139" max="16139" width="13.7109375" customWidth="1"/>
    <col min="16140" max="16140" width="2.7109375" customWidth="1"/>
    <col min="16141" max="16141" width="15.28515625" customWidth="1"/>
  </cols>
  <sheetData>
    <row r="1" spans="1:13" ht="16.5" x14ac:dyDescent="0.25">
      <c r="A1" s="2466" t="s">
        <v>2228</v>
      </c>
      <c r="B1" s="2466"/>
      <c r="C1" s="2466"/>
      <c r="D1" s="2466"/>
      <c r="E1" s="2466"/>
      <c r="F1" s="2466"/>
      <c r="G1" s="2466"/>
      <c r="H1" s="2466"/>
      <c r="I1" s="2466"/>
      <c r="J1" s="2466"/>
      <c r="K1" s="2466"/>
      <c r="L1" s="2466"/>
      <c r="M1" s="2466"/>
    </row>
    <row r="2" spans="1:13" ht="16.5" x14ac:dyDescent="0.25">
      <c r="A2" s="2466" t="s">
        <v>2229</v>
      </c>
      <c r="B2" s="2466"/>
      <c r="C2" s="2466"/>
      <c r="D2" s="2466"/>
      <c r="E2" s="2466"/>
      <c r="F2" s="2466"/>
      <c r="G2" s="2466"/>
      <c r="H2" s="2466"/>
      <c r="I2" s="2466"/>
      <c r="J2" s="2466"/>
      <c r="K2" s="2466"/>
      <c r="L2" s="2466"/>
      <c r="M2" s="2466"/>
    </row>
    <row r="3" spans="1:13" ht="16.5" x14ac:dyDescent="0.25">
      <c r="A3" s="2466" t="s">
        <v>2230</v>
      </c>
      <c r="B3" s="2466"/>
      <c r="C3" s="2466"/>
      <c r="D3" s="2466"/>
      <c r="E3" s="2466"/>
      <c r="F3" s="2466"/>
      <c r="G3" s="2466"/>
      <c r="H3" s="2466"/>
      <c r="I3" s="2466"/>
      <c r="J3" s="2466"/>
      <c r="K3" s="2466"/>
      <c r="L3" s="2466"/>
      <c r="M3" s="2466"/>
    </row>
    <row r="4" spans="1:13" ht="16.5" x14ac:dyDescent="0.25">
      <c r="A4" s="2466" t="s">
        <v>2231</v>
      </c>
      <c r="B4" s="2466"/>
      <c r="C4" s="2466"/>
      <c r="D4" s="2466"/>
      <c r="E4" s="2466"/>
      <c r="F4" s="2466"/>
      <c r="G4" s="2466"/>
      <c r="H4" s="2466"/>
      <c r="I4" s="2466"/>
      <c r="J4" s="2466"/>
      <c r="K4" s="2466"/>
      <c r="L4" s="2466"/>
      <c r="M4" s="2466"/>
    </row>
    <row r="5" spans="1:13" ht="16.5" x14ac:dyDescent="0.25">
      <c r="A5" s="2467" t="s">
        <v>2226</v>
      </c>
      <c r="B5" s="2467"/>
      <c r="C5" s="2467"/>
      <c r="D5" s="2467"/>
      <c r="E5" s="2467"/>
      <c r="F5" s="2467"/>
      <c r="G5" s="2467"/>
      <c r="H5" s="2467"/>
      <c r="I5" s="2467"/>
      <c r="J5" s="2467"/>
      <c r="K5" s="2467"/>
      <c r="L5" s="2467"/>
      <c r="M5" s="2467"/>
    </row>
    <row r="6" spans="1:13" ht="16.5" x14ac:dyDescent="0.25">
      <c r="A6" s="2107"/>
      <c r="B6" s="2107"/>
      <c r="C6" s="2107"/>
      <c r="D6" s="2107"/>
      <c r="E6" s="2107"/>
      <c r="F6" s="2107"/>
      <c r="G6" s="2107"/>
      <c r="H6" s="2107"/>
      <c r="I6" s="2107"/>
      <c r="J6" s="2107"/>
      <c r="K6" s="2107"/>
      <c r="L6" s="2107"/>
      <c r="M6" s="2107"/>
    </row>
    <row r="7" spans="1:13" ht="16.5" x14ac:dyDescent="0.25">
      <c r="A7" s="2107"/>
      <c r="B7" s="2107"/>
      <c r="C7" s="2107"/>
      <c r="D7" s="2107"/>
      <c r="E7" s="2107"/>
      <c r="F7" s="2107"/>
      <c r="G7" s="2107"/>
      <c r="H7" s="2107"/>
      <c r="I7" s="2107"/>
      <c r="J7" s="2107"/>
      <c r="K7" s="2107"/>
      <c r="L7" s="2107"/>
      <c r="M7" s="2107"/>
    </row>
    <row r="8" spans="1:13" ht="16.5" x14ac:dyDescent="0.25">
      <c r="A8" s="2107"/>
      <c r="B8" s="2107"/>
      <c r="C8" s="2107"/>
      <c r="D8" s="2107"/>
      <c r="E8" s="2107"/>
      <c r="F8" s="2107"/>
      <c r="G8" s="2107"/>
      <c r="H8" s="2107"/>
      <c r="I8" s="2107"/>
      <c r="J8" s="2107"/>
      <c r="K8" s="2107"/>
      <c r="L8" s="2107"/>
      <c r="M8" s="2107"/>
    </row>
    <row r="9" spans="1:13" ht="16.5" x14ac:dyDescent="0.25">
      <c r="A9" s="2107" t="s">
        <v>2232</v>
      </c>
      <c r="B9" s="2107"/>
      <c r="C9" s="2107"/>
      <c r="D9" s="2107"/>
      <c r="E9" s="2107"/>
      <c r="F9" s="2107"/>
      <c r="G9" s="2107"/>
      <c r="H9" s="2107"/>
      <c r="I9" s="2107"/>
      <c r="J9" s="2107"/>
      <c r="K9" s="2107"/>
      <c r="L9" s="2107"/>
      <c r="M9" s="2107"/>
    </row>
    <row r="10" spans="1:13" ht="16.5" x14ac:dyDescent="0.25">
      <c r="A10" s="2107" t="s">
        <v>2233</v>
      </c>
      <c r="B10" s="2107"/>
      <c r="C10" s="2107"/>
      <c r="D10" s="2107"/>
      <c r="E10" s="2107"/>
      <c r="F10" s="2107"/>
      <c r="G10" s="2107"/>
      <c r="H10" s="2107"/>
      <c r="I10" s="2107"/>
      <c r="J10" s="2107"/>
      <c r="K10" s="2107"/>
      <c r="L10" s="2107"/>
      <c r="M10" s="2107"/>
    </row>
    <row r="11" spans="1:13" ht="16.5" x14ac:dyDescent="0.25">
      <c r="A11" s="2107"/>
      <c r="B11" s="2107"/>
      <c r="C11" s="2107"/>
      <c r="D11" s="2107"/>
      <c r="E11" s="2107"/>
      <c r="F11" s="2107"/>
      <c r="G11" s="2107"/>
      <c r="H11" s="2107"/>
      <c r="I11" s="2107"/>
      <c r="J11" s="2107"/>
      <c r="K11" s="2107"/>
      <c r="L11" s="2107"/>
      <c r="M11" s="2107"/>
    </row>
    <row r="12" spans="1:13" ht="16.5" x14ac:dyDescent="0.25">
      <c r="A12" s="2107"/>
      <c r="B12" s="2107"/>
      <c r="C12" s="2107"/>
      <c r="D12" s="2107"/>
      <c r="E12" s="2107"/>
      <c r="F12" s="2107"/>
      <c r="G12" s="2107"/>
      <c r="H12" s="2107"/>
      <c r="I12" s="2107"/>
      <c r="J12" s="2107"/>
      <c r="K12" s="2107"/>
      <c r="L12" s="2107"/>
      <c r="M12" s="2107"/>
    </row>
    <row r="13" spans="1:13" ht="16.5" x14ac:dyDescent="0.25">
      <c r="A13" s="2109"/>
      <c r="B13" s="2109"/>
      <c r="C13" s="2109"/>
      <c r="D13" s="2109"/>
      <c r="E13" s="2109" t="s">
        <v>2234</v>
      </c>
      <c r="F13" s="2109"/>
      <c r="G13" s="2109"/>
      <c r="H13" s="2109"/>
      <c r="I13" s="2109"/>
      <c r="J13" s="2109"/>
      <c r="K13" s="2109"/>
      <c r="L13" s="2109"/>
      <c r="M13" s="2109"/>
    </row>
    <row r="14" spans="1:13" ht="16.5" x14ac:dyDescent="0.25">
      <c r="A14" s="2109"/>
      <c r="B14" s="2109"/>
      <c r="C14" s="2109"/>
      <c r="D14" s="2109"/>
      <c r="E14" s="2109" t="s">
        <v>2235</v>
      </c>
      <c r="F14" s="2109"/>
      <c r="G14" s="2109"/>
      <c r="H14" s="2109"/>
      <c r="I14" s="2109"/>
      <c r="J14" s="2109"/>
      <c r="K14" s="2109"/>
      <c r="L14" s="2109"/>
      <c r="M14" s="2109" t="s">
        <v>2236</v>
      </c>
    </row>
    <row r="15" spans="1:13" ht="16.5" x14ac:dyDescent="0.25">
      <c r="A15" s="2109"/>
      <c r="B15" s="2109"/>
      <c r="C15" s="2109" t="s">
        <v>2234</v>
      </c>
      <c r="D15" s="2109"/>
      <c r="E15" s="2109" t="s">
        <v>2237</v>
      </c>
      <c r="F15" s="2109"/>
      <c r="G15" s="2109" t="s">
        <v>2238</v>
      </c>
      <c r="H15" s="2109"/>
      <c r="I15" s="2109"/>
      <c r="J15" s="2109"/>
      <c r="K15" s="2109"/>
      <c r="L15" s="2109"/>
      <c r="M15" s="2109" t="s">
        <v>2239</v>
      </c>
    </row>
    <row r="16" spans="1:13" ht="16.5" x14ac:dyDescent="0.25">
      <c r="A16" s="2109" t="s">
        <v>2234</v>
      </c>
      <c r="B16" s="2109"/>
      <c r="C16" s="2109" t="s">
        <v>2240</v>
      </c>
      <c r="D16" s="2109"/>
      <c r="E16" s="2109" t="s">
        <v>2241</v>
      </c>
      <c r="F16" s="2109"/>
      <c r="G16" s="2109" t="s">
        <v>2242</v>
      </c>
      <c r="H16" s="2109"/>
      <c r="I16" s="2109" t="s">
        <v>2243</v>
      </c>
      <c r="J16" s="2109"/>
      <c r="K16" s="2109" t="s">
        <v>2244</v>
      </c>
      <c r="L16" s="2109"/>
      <c r="M16" s="2109" t="s">
        <v>2245</v>
      </c>
    </row>
    <row r="17" spans="1:13" ht="16.5" x14ac:dyDescent="0.25">
      <c r="A17" s="2109" t="s">
        <v>2246</v>
      </c>
      <c r="B17" s="2109"/>
      <c r="C17" s="2109" t="s">
        <v>2247</v>
      </c>
      <c r="D17" s="2109"/>
      <c r="E17" s="2110" t="s">
        <v>2248</v>
      </c>
      <c r="F17" s="2109"/>
      <c r="G17" s="2109" t="s">
        <v>2249</v>
      </c>
      <c r="H17" s="2109"/>
      <c r="I17" s="2109" t="s">
        <v>1361</v>
      </c>
      <c r="J17" s="2109"/>
      <c r="K17" s="2109" t="s">
        <v>2250</v>
      </c>
      <c r="L17" s="2109"/>
      <c r="M17" s="2109" t="s">
        <v>2250</v>
      </c>
    </row>
    <row r="18" spans="1:13" ht="16.5" x14ac:dyDescent="0.25">
      <c r="A18" s="2115" t="s">
        <v>1997</v>
      </c>
      <c r="B18" s="2109"/>
      <c r="C18" s="2115" t="s">
        <v>2251</v>
      </c>
      <c r="D18" s="2109"/>
      <c r="E18" s="2115" t="s">
        <v>2252</v>
      </c>
      <c r="F18" s="2109"/>
      <c r="G18" s="2115" t="s">
        <v>2253</v>
      </c>
      <c r="H18" s="2109"/>
      <c r="I18" s="2115" t="s">
        <v>2254</v>
      </c>
      <c r="J18" s="2109"/>
      <c r="K18" s="2115" t="s">
        <v>2255</v>
      </c>
      <c r="L18" s="2109"/>
      <c r="M18" s="2115" t="s">
        <v>2256</v>
      </c>
    </row>
    <row r="19" spans="1:13" ht="16.5" x14ac:dyDescent="0.25">
      <c r="A19" s="2109"/>
      <c r="B19" s="2109"/>
      <c r="C19" s="2109"/>
      <c r="D19" s="2109"/>
      <c r="E19" s="2109"/>
      <c r="F19" s="2109"/>
      <c r="G19" s="2109"/>
      <c r="H19" s="2109"/>
      <c r="I19" s="2109"/>
      <c r="J19" s="2109"/>
      <c r="K19" s="2109"/>
      <c r="L19" s="2109"/>
      <c r="M19" s="2109"/>
    </row>
    <row r="20" spans="1:13" ht="16.5" x14ac:dyDescent="0.25">
      <c r="A20" s="2116">
        <v>42369</v>
      </c>
      <c r="B20" s="2117"/>
      <c r="C20" s="2118">
        <v>921131</v>
      </c>
      <c r="D20" s="2117"/>
      <c r="E20" s="2118">
        <v>1078299</v>
      </c>
      <c r="F20" s="2117"/>
      <c r="G20" s="2118">
        <f>+E20-C20</f>
        <v>157168</v>
      </c>
      <c r="H20" s="2117"/>
      <c r="I20" s="2119">
        <v>0.85419999999999996</v>
      </c>
      <c r="J20" s="2117"/>
      <c r="K20" s="2118">
        <v>327393</v>
      </c>
      <c r="L20" s="2117"/>
      <c r="M20" s="2119">
        <v>0.48010000000000003</v>
      </c>
    </row>
    <row r="21" spans="1:13" ht="16.5" x14ac:dyDescent="0.25">
      <c r="A21" s="2116">
        <v>42004</v>
      </c>
      <c r="B21" s="2109"/>
      <c r="C21" s="2120">
        <v>947310</v>
      </c>
      <c r="D21" s="2109"/>
      <c r="E21" s="2120">
        <v>1154544</v>
      </c>
      <c r="F21" s="2109"/>
      <c r="G21" s="2120">
        <f>+E21-C21</f>
        <v>207234</v>
      </c>
      <c r="H21" s="2109"/>
      <c r="I21" s="2121">
        <v>0.82050000000000001</v>
      </c>
      <c r="J21" s="2109"/>
      <c r="K21" s="2120">
        <v>336754</v>
      </c>
      <c r="L21" s="2109"/>
      <c r="M21" s="2121">
        <v>0.61539999999999995</v>
      </c>
    </row>
    <row r="22" spans="1:13" ht="16.5" x14ac:dyDescent="0.25">
      <c r="A22" s="2116">
        <v>41639</v>
      </c>
      <c r="B22" s="2109"/>
      <c r="C22" s="2120">
        <v>926606</v>
      </c>
      <c r="D22" s="2109"/>
      <c r="E22" s="2120">
        <v>1100696</v>
      </c>
      <c r="F22" s="2109"/>
      <c r="G22" s="2120">
        <f>+E22-C22</f>
        <v>174090</v>
      </c>
      <c r="H22" s="2109"/>
      <c r="I22" s="2121">
        <v>0.84179999999999999</v>
      </c>
      <c r="J22" s="2109"/>
      <c r="K22" s="2120">
        <v>311783</v>
      </c>
      <c r="L22" s="2109"/>
      <c r="M22" s="2121">
        <v>0.55840000000000001</v>
      </c>
    </row>
    <row r="23" spans="1:13" ht="16.5" x14ac:dyDescent="0.25">
      <c r="A23" s="2122"/>
      <c r="B23" s="2109"/>
      <c r="C23" s="2120"/>
      <c r="D23" s="2109"/>
      <c r="E23" s="2120"/>
      <c r="F23" s="2109"/>
      <c r="G23" s="2120"/>
      <c r="H23" s="2109"/>
      <c r="I23" s="2121"/>
      <c r="J23" s="2109"/>
      <c r="K23" s="2120"/>
      <c r="L23" s="2109"/>
      <c r="M23" s="2121"/>
    </row>
    <row r="24" spans="1:13" ht="16.5" x14ac:dyDescent="0.25">
      <c r="A24" s="2107"/>
      <c r="B24" s="2107"/>
      <c r="C24" s="2107"/>
      <c r="D24" s="2107"/>
      <c r="E24" s="2107"/>
      <c r="F24" s="2107"/>
      <c r="G24" s="2107"/>
      <c r="H24" s="2107"/>
      <c r="I24" s="2107"/>
      <c r="J24" s="2107"/>
      <c r="K24" s="2107"/>
      <c r="L24" s="2107"/>
      <c r="M24" s="2107"/>
    </row>
    <row r="25" spans="1:13" ht="16.5" x14ac:dyDescent="0.25">
      <c r="A25" s="2123" t="s">
        <v>2265</v>
      </c>
      <c r="B25" s="2123"/>
      <c r="C25" s="2123"/>
      <c r="D25" s="2123"/>
      <c r="E25" s="2123"/>
      <c r="F25" s="2123"/>
      <c r="G25" s="2123"/>
      <c r="H25" s="2123"/>
      <c r="I25" s="2123"/>
      <c r="J25" s="2123"/>
      <c r="K25" s="2123"/>
      <c r="L25" s="2123"/>
      <c r="M25" s="2123"/>
    </row>
    <row r="26" spans="1:13" ht="16.5" x14ac:dyDescent="0.25">
      <c r="A26" s="2123" t="s">
        <v>2266</v>
      </c>
      <c r="B26" s="2123"/>
      <c r="C26" s="2123"/>
      <c r="D26" s="2123"/>
      <c r="E26" s="2123"/>
      <c r="F26" s="2123"/>
      <c r="G26" s="2123"/>
      <c r="H26" s="2123"/>
      <c r="I26" s="2123"/>
      <c r="J26" s="2123"/>
      <c r="K26" s="2123"/>
      <c r="L26" s="2123"/>
      <c r="M26" s="2123"/>
    </row>
    <row r="27" spans="1:13" ht="16.5" x14ac:dyDescent="0.25">
      <c r="A27" s="2107"/>
      <c r="B27" s="2107"/>
      <c r="C27" s="2107"/>
      <c r="D27" s="2107"/>
      <c r="E27" s="2107"/>
      <c r="F27" s="2107"/>
      <c r="G27" s="2107"/>
      <c r="H27" s="2107"/>
      <c r="I27" s="2107"/>
      <c r="J27" s="2107"/>
      <c r="K27" s="2107"/>
      <c r="L27" s="2107"/>
      <c r="M27" s="2107"/>
    </row>
    <row r="28" spans="1:13" ht="16.5" x14ac:dyDescent="0.25">
      <c r="A28" s="2107" t="s">
        <v>2257</v>
      </c>
      <c r="B28" s="2107"/>
      <c r="C28" s="2107"/>
      <c r="D28" s="2107"/>
      <c r="E28" s="2107"/>
      <c r="F28" s="2107"/>
      <c r="G28" s="2107"/>
      <c r="H28" s="2107"/>
      <c r="I28" s="2107"/>
      <c r="J28" s="2107"/>
      <c r="K28" s="2107"/>
      <c r="L28" s="2107"/>
      <c r="M28" s="2107"/>
    </row>
    <row r="29" spans="1:13" ht="16.5" x14ac:dyDescent="0.25">
      <c r="A29" s="2107" t="s">
        <v>2258</v>
      </c>
      <c r="B29" s="2107"/>
      <c r="C29" s="2107"/>
      <c r="D29" s="2107"/>
      <c r="E29" s="2107"/>
      <c r="F29" s="2107"/>
      <c r="G29" s="2107"/>
      <c r="H29" s="2107"/>
      <c r="I29" s="2107"/>
      <c r="J29" s="2107"/>
      <c r="K29" s="2107"/>
      <c r="L29" s="2107"/>
      <c r="M29" s="2107"/>
    </row>
    <row r="30" spans="1:13" ht="16.5" x14ac:dyDescent="0.25">
      <c r="A30" s="2107" t="s">
        <v>2259</v>
      </c>
      <c r="B30" s="2107"/>
      <c r="C30" s="2107"/>
      <c r="D30" s="2107"/>
      <c r="E30" s="2107"/>
      <c r="F30" s="2107"/>
      <c r="G30" s="2107"/>
      <c r="H30" s="2107"/>
      <c r="I30" s="2107"/>
      <c r="J30" s="2107"/>
      <c r="K30" s="2107"/>
      <c r="L30" s="2107"/>
      <c r="M30" s="2107"/>
    </row>
    <row r="31" spans="1:13" ht="16.5" x14ac:dyDescent="0.25">
      <c r="A31" s="2107"/>
      <c r="B31" s="2107"/>
      <c r="C31" s="2107"/>
      <c r="D31" s="2107"/>
      <c r="E31" s="2107"/>
      <c r="F31" s="2107"/>
      <c r="G31" s="2107"/>
      <c r="H31" s="2107"/>
      <c r="I31" s="2107"/>
      <c r="J31" s="2107"/>
      <c r="K31" s="2107"/>
      <c r="L31" s="2107"/>
      <c r="M31" s="2107"/>
    </row>
    <row r="32" spans="1:13" ht="16.5" x14ac:dyDescent="0.25">
      <c r="A32" s="2107"/>
      <c r="B32" s="2107"/>
      <c r="C32" s="2107"/>
      <c r="D32" s="2107"/>
      <c r="E32" s="2107"/>
      <c r="F32" s="2107"/>
      <c r="G32" s="2107"/>
      <c r="H32" s="2107"/>
      <c r="I32" s="2107"/>
      <c r="J32" s="2107"/>
      <c r="K32" s="2107"/>
      <c r="L32" s="2107"/>
      <c r="M32" s="2107"/>
    </row>
    <row r="33" spans="1:13" ht="16.5" x14ac:dyDescent="0.25">
      <c r="A33" s="2107"/>
      <c r="B33" s="2107"/>
      <c r="C33" s="2107"/>
      <c r="D33" s="2107"/>
      <c r="E33" s="2107"/>
      <c r="F33" s="2107"/>
      <c r="G33" s="2107"/>
      <c r="H33" s="2107"/>
      <c r="I33" s="2107"/>
      <c r="J33" s="2107"/>
      <c r="K33" s="2107"/>
      <c r="L33" s="2107"/>
      <c r="M33" s="2107"/>
    </row>
  </sheetData>
  <mergeCells count="5">
    <mergeCell ref="A1:M1"/>
    <mergeCell ref="A2:M2"/>
    <mergeCell ref="A3:M3"/>
    <mergeCell ref="A4:M4"/>
    <mergeCell ref="A5:M5"/>
  </mergeCells>
  <printOptions horizontalCentered="1"/>
  <pageMargins left="1" right="0.75" top="0.75" bottom="0.5" header="0.5" footer="0.5"/>
  <pageSetup scale="75" orientation="portrait" r:id="rId1"/>
  <headerFooter>
    <oddFooter>&amp;CReference should be made to accountant's report regarding this information.
51</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299</v>
      </c>
    </row>
    <row r="2" spans="1:2" x14ac:dyDescent="0.2">
      <c r="A2" t="s">
        <v>300</v>
      </c>
      <c r="B2" s="1231">
        <f>COVER!A13</f>
        <v>3011001026</v>
      </c>
    </row>
    <row r="3" spans="1:2" x14ac:dyDescent="0.2">
      <c r="A3" t="s">
        <v>1131</v>
      </c>
      <c r="B3" s="1231" t="str">
        <f>COVER!A15</f>
        <v>Christian/Montgomery</v>
      </c>
    </row>
    <row r="4" spans="1:2" x14ac:dyDescent="0.2">
      <c r="A4" t="s">
        <v>1187</v>
      </c>
      <c r="B4" s="1231" t="str">
        <f>COVER!A17</f>
        <v>Morrisonville CUSD 1</v>
      </c>
    </row>
    <row r="5" spans="1:2" x14ac:dyDescent="0.2">
      <c r="A5" t="s">
        <v>818</v>
      </c>
      <c r="B5" s="1231" t="str">
        <f>COVER!A38</f>
        <v>Gary Depatis</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59" t="str">
        <f>AUDITCHECK!D29</f>
        <v>CASH</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066-003847</v>
      </c>
    </row>
    <row r="16" spans="1:2" x14ac:dyDescent="0.2">
      <c r="A16" t="s">
        <v>500</v>
      </c>
      <c r="B16" s="1231" t="str">
        <f>COVER!T13</f>
        <v>LMHN, Ltd.</v>
      </c>
    </row>
    <row r="17" spans="1:2" x14ac:dyDescent="0.2">
      <c r="A17" t="s">
        <v>1051</v>
      </c>
      <c r="B17" s="1231" t="str">
        <f>COVER!T15</f>
        <v>M. Adam Mathias, CPA, PFS, CVA</v>
      </c>
    </row>
    <row r="18" spans="1:2" x14ac:dyDescent="0.2">
      <c r="A18" t="s">
        <v>1369</v>
      </c>
      <c r="B18" s="1231" t="str">
        <f>COVER!T17</f>
        <v>900 N. Webster Street</v>
      </c>
    </row>
    <row r="19" spans="1:2" x14ac:dyDescent="0.2">
      <c r="A19" t="s">
        <v>1053</v>
      </c>
      <c r="B19" s="1231" t="str">
        <f>COVER!T25</f>
        <v>lmhncpas@yahoo.com</v>
      </c>
    </row>
    <row r="20" spans="1:2" x14ac:dyDescent="0.2">
      <c r="A20" t="s">
        <v>1054</v>
      </c>
      <c r="B20" s="1231" t="str">
        <f>COVER!T19</f>
        <v>Taylorville</v>
      </c>
    </row>
    <row r="21" spans="1:2" x14ac:dyDescent="0.2">
      <c r="A21" t="s">
        <v>568</v>
      </c>
      <c r="B21" s="1231" t="str">
        <f>COVER!X19</f>
        <v>IL</v>
      </c>
    </row>
    <row r="22" spans="1:2" x14ac:dyDescent="0.2">
      <c r="A22" t="s">
        <v>1055</v>
      </c>
      <c r="B22" s="1231">
        <f>COVER!Z19</f>
        <v>62568</v>
      </c>
    </row>
    <row r="23" spans="1:2" x14ac:dyDescent="0.2">
      <c r="A23" t="s">
        <v>1371</v>
      </c>
      <c r="B23" s="1231" t="str">
        <f>COVER!T21</f>
        <v>217-824-9661</v>
      </c>
    </row>
    <row r="24" spans="1:2" x14ac:dyDescent="0.2">
      <c r="A24" t="s">
        <v>1370</v>
      </c>
      <c r="B24" s="1231">
        <f>COVER!Y21</f>
        <v>0</v>
      </c>
    </row>
    <row r="25" spans="1:2" x14ac:dyDescent="0.2">
      <c r="A25" t="s">
        <v>879</v>
      </c>
      <c r="B25" s="1231" t="str">
        <f>COVER!B34</f>
        <v>x</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3">
        <f>'Aud Quest 2'!H51</f>
        <v>0</v>
      </c>
    </row>
    <row r="51" spans="1:4" x14ac:dyDescent="0.2">
      <c r="A51" s="13" t="s">
        <v>1911</v>
      </c>
      <c r="B51" s="1231" t="str">
        <f>IF('Aud Quest 2'!B52="x","Yes",IF('Aud Quest 2'!B52&lt;&gt;"x","0"))</f>
        <v>Yes</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311245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397155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671</v>
      </c>
      <c r="D91" s="14" t="str">
        <f t="shared" si="0"/>
        <v>Error?</v>
      </c>
    </row>
    <row r="92" spans="1:4" x14ac:dyDescent="0.2">
      <c r="A92" s="55">
        <v>31</v>
      </c>
      <c r="B92" s="1231">
        <f>'Assets-Liab 5-6'!C39</f>
        <v>383501</v>
      </c>
      <c r="D92" s="14" t="str">
        <f t="shared" si="0"/>
        <v>Error?</v>
      </c>
    </row>
    <row r="93" spans="1:4" x14ac:dyDescent="0.2">
      <c r="A93" s="55">
        <v>32</v>
      </c>
      <c r="B93" s="1231">
        <f>'Assets-Liab 5-6'!C41</f>
        <v>397155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10078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10078</v>
      </c>
      <c r="D123" s="14" t="str">
        <f t="shared" si="0"/>
        <v>Error?</v>
      </c>
    </row>
    <row r="124" spans="1:4" x14ac:dyDescent="0.2">
      <c r="A124" s="55">
        <v>63</v>
      </c>
      <c r="B124" s="1231">
        <f>'Assets-Liab 5-6'!D41</f>
        <v>10078</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v>
      </c>
      <c r="D129" s="14" t="str">
        <f t="shared" si="1"/>
        <v>Error?</v>
      </c>
    </row>
    <row r="130" spans="1:4" x14ac:dyDescent="0.2">
      <c r="A130" s="55">
        <v>69</v>
      </c>
      <c r="B130" s="1231">
        <f>'Assets-Liab 5-6'!E12</f>
        <v>0</v>
      </c>
      <c r="D130" s="14" t="str">
        <f t="shared" si="1"/>
        <v>Error?</v>
      </c>
    </row>
    <row r="131" spans="1:4" x14ac:dyDescent="0.2">
      <c r="A131" s="55">
        <v>70</v>
      </c>
      <c r="B131" s="1231">
        <f>'Assets-Liab 5-6'!E13</f>
        <v>10841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10841</v>
      </c>
      <c r="D140" s="14" t="str">
        <f t="shared" si="1"/>
        <v>Error?</v>
      </c>
    </row>
    <row r="141" spans="1:4" x14ac:dyDescent="0.2">
      <c r="A141" s="55">
        <v>80</v>
      </c>
      <c r="B141" s="1231">
        <f>'Assets-Liab 5-6'!E41</f>
        <v>10841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132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152538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152538</v>
      </c>
      <c r="D170" s="14" t="str">
        <f t="shared" si="1"/>
        <v>Error?</v>
      </c>
    </row>
    <row r="171" spans="1:4" x14ac:dyDescent="0.2">
      <c r="A171" s="55">
        <v>110</v>
      </c>
      <c r="B171" s="1231">
        <f>'Assets-Liab 5-6'!F41</f>
        <v>152538</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182</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45228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45228</v>
      </c>
      <c r="D189" s="14" t="str">
        <f t="shared" si="1"/>
        <v>Error?</v>
      </c>
    </row>
    <row r="190" spans="1:4" x14ac:dyDescent="0.2">
      <c r="A190" s="55">
        <v>129</v>
      </c>
      <c r="B190" s="1231">
        <f>'Assets-Liab 5-6'!G41</f>
        <v>45228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154402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154402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78982</v>
      </c>
      <c r="D273" s="14" t="str">
        <f t="shared" si="3"/>
        <v>Error?</v>
      </c>
    </row>
    <row r="274" spans="1:4" x14ac:dyDescent="0.2">
      <c r="A274" s="55">
        <v>213</v>
      </c>
      <c r="B274" s="1231">
        <f>'Assets-Liab 5-6'!M17</f>
        <v>5216099</v>
      </c>
      <c r="D274" s="14" t="str">
        <f t="shared" si="3"/>
        <v>Error?</v>
      </c>
    </row>
    <row r="275" spans="1:4" x14ac:dyDescent="0.2">
      <c r="A275" s="55">
        <v>214</v>
      </c>
      <c r="B275" s="1231">
        <f>'Assets-Liab 5-6'!M18</f>
        <v>31202</v>
      </c>
      <c r="D275" s="14" t="str">
        <f t="shared" si="3"/>
        <v>Error?</v>
      </c>
    </row>
    <row r="276" spans="1:4" x14ac:dyDescent="0.2">
      <c r="A276" s="55">
        <v>215</v>
      </c>
      <c r="B276" s="1231">
        <f>'Assets-Liab 5-6'!M19</f>
        <v>631927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5958210</v>
      </c>
      <c r="C279" s="14" t="s">
        <v>671</v>
      </c>
      <c r="D279" s="14" t="str">
        <f t="shared" si="3"/>
        <v>Error?</v>
      </c>
    </row>
    <row r="280" spans="1:4" x14ac:dyDescent="0.2">
      <c r="A280" s="55">
        <v>219</v>
      </c>
      <c r="B280" s="1231">
        <f>'Assets-Liab 5-6'!M40</f>
        <v>5958210</v>
      </c>
      <c r="D280" s="14" t="str">
        <f t="shared" si="3"/>
        <v>Error?</v>
      </c>
    </row>
    <row r="281" spans="1:4" x14ac:dyDescent="0.2">
      <c r="A281" s="55">
        <v>220</v>
      </c>
      <c r="B281" s="1231">
        <f>'Assets-Liab 5-6'!M41</f>
        <v>5958210</v>
      </c>
      <c r="C281" s="14" t="s">
        <v>671</v>
      </c>
      <c r="D281" s="14" t="str">
        <f t="shared" si="3"/>
        <v>Error?</v>
      </c>
    </row>
    <row r="282" spans="1:4" x14ac:dyDescent="0.2">
      <c r="A282" s="55">
        <v>221</v>
      </c>
      <c r="B282" s="1231">
        <f>'Assets-Liab 5-6'!N21</f>
        <v>10841</v>
      </c>
      <c r="D282" s="14" t="str">
        <f t="shared" si="3"/>
        <v>Error?</v>
      </c>
    </row>
    <row r="283" spans="1:4" x14ac:dyDescent="0.2">
      <c r="A283" s="55">
        <v>222</v>
      </c>
      <c r="B283" s="1231">
        <f>'Assets-Liab 5-6'!N22</f>
        <v>2074159</v>
      </c>
      <c r="D283" s="14" t="str">
        <f t="shared" si="3"/>
        <v>Error?</v>
      </c>
    </row>
    <row r="284" spans="1:4" x14ac:dyDescent="0.2">
      <c r="A284" s="55">
        <v>223</v>
      </c>
      <c r="B284" s="1231">
        <f>'Assets-Liab 5-6'!N23</f>
        <v>2085000</v>
      </c>
      <c r="C284" s="14" t="s">
        <v>671</v>
      </c>
      <c r="D284" s="14" t="str">
        <f t="shared" si="3"/>
        <v>Error?</v>
      </c>
    </row>
    <row r="285" spans="1:4" x14ac:dyDescent="0.2">
      <c r="A285" s="55">
        <v>224</v>
      </c>
      <c r="B285" s="1231">
        <f>'Assets-Liab 5-6'!N36</f>
        <v>2085000</v>
      </c>
      <c r="D285" s="14" t="str">
        <f t="shared" si="3"/>
        <v>Error?</v>
      </c>
    </row>
    <row r="286" spans="1:4" x14ac:dyDescent="0.2">
      <c r="A286" s="83">
        <v>225</v>
      </c>
      <c r="D286" s="14" t="str">
        <f t="shared" si="3"/>
        <v>OK</v>
      </c>
    </row>
    <row r="287" spans="1:4" x14ac:dyDescent="0.2">
      <c r="A287" s="55">
        <v>226</v>
      </c>
      <c r="B287" s="1231">
        <f>'Assets-Liab 5-6'!N37</f>
        <v>2085000</v>
      </c>
      <c r="C287" s="14" t="s">
        <v>671</v>
      </c>
      <c r="D287" s="14" t="str">
        <f t="shared" si="3"/>
        <v>Error?</v>
      </c>
    </row>
    <row r="288" spans="1:4" x14ac:dyDescent="0.2">
      <c r="A288" s="55">
        <v>227</v>
      </c>
      <c r="B288" s="1231">
        <f>'Assets-Liab 5-6'!N41</f>
        <v>2085000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941372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57602</v>
      </c>
      <c r="D717" s="14" t="str">
        <f t="shared" si="10"/>
        <v>Error?</v>
      </c>
    </row>
    <row r="718" spans="1:4" x14ac:dyDescent="0.2">
      <c r="A718" s="55">
        <v>657</v>
      </c>
      <c r="B718" s="1231">
        <f>'Expenditures 15-22'!C14</f>
        <v>55131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1165430</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38830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38830</v>
      </c>
      <c r="C727" s="14" t="s">
        <v>671</v>
      </c>
      <c r="D727" s="14" t="str">
        <f t="shared" si="10"/>
        <v>Error?</v>
      </c>
    </row>
    <row r="728" spans="1:4" x14ac:dyDescent="0.2">
      <c r="A728" s="55">
        <v>667</v>
      </c>
      <c r="B728" s="1231">
        <f>'Expenditures 15-22'!C44</f>
        <v>6931</v>
      </c>
      <c r="D728" s="14" t="str">
        <f t="shared" si="10"/>
        <v>Error?</v>
      </c>
    </row>
    <row r="729" spans="1:4" x14ac:dyDescent="0.2">
      <c r="A729" s="55">
        <v>668</v>
      </c>
      <c r="B729" s="1231">
        <f>'Expenditures 15-22'!C45</f>
        <v>8667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15598</v>
      </c>
      <c r="C731" s="14" t="s">
        <v>671</v>
      </c>
      <c r="D731" s="14" t="str">
        <f t="shared" si="10"/>
        <v>Error?</v>
      </c>
    </row>
    <row r="732" spans="1:4" x14ac:dyDescent="0.2">
      <c r="A732" s="55">
        <v>671</v>
      </c>
      <c r="B732" s="1231">
        <f>'Expenditures 15-22'!C49</f>
        <v>960</v>
      </c>
      <c r="D732" s="14" t="str">
        <f t="shared" si="10"/>
        <v>Error?</v>
      </c>
    </row>
    <row r="733" spans="1:4" x14ac:dyDescent="0.2">
      <c r="A733" s="55">
        <v>672</v>
      </c>
      <c r="B733" s="1231">
        <f>'Expenditures 15-22'!C50</f>
        <v>80498</v>
      </c>
      <c r="D733" s="14" t="str">
        <f t="shared" si="10"/>
        <v>Error?</v>
      </c>
    </row>
    <row r="734" spans="1:4" x14ac:dyDescent="0.2">
      <c r="A734" s="55">
        <v>673</v>
      </c>
      <c r="B734" s="1231">
        <f>'Expenditures 15-22'!C53</f>
        <v>81458</v>
      </c>
      <c r="C734" s="14" t="s">
        <v>671</v>
      </c>
      <c r="D734" s="14" t="str">
        <f t="shared" si="10"/>
        <v>Error?</v>
      </c>
    </row>
    <row r="735" spans="1:4" x14ac:dyDescent="0.2">
      <c r="A735" s="55">
        <v>674</v>
      </c>
      <c r="B735" s="1231">
        <f>'Expenditures 15-22'!C55</f>
        <v>151830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151830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31831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34936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66767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354483</v>
      </c>
      <c r="C755" s="14" t="s">
        <v>671</v>
      </c>
      <c r="D755" s="14" t="str">
        <f t="shared" si="10"/>
        <v>Error?</v>
      </c>
    </row>
    <row r="756" spans="1:4" x14ac:dyDescent="0.2">
      <c r="A756" s="55">
        <v>695</v>
      </c>
      <c r="B756" s="1231">
        <f>'Expenditures 15-22'!C75</f>
        <v>14580</v>
      </c>
      <c r="D756" s="14" t="str">
        <f t="shared" si="10"/>
        <v>Error?</v>
      </c>
    </row>
    <row r="757" spans="1:4" x14ac:dyDescent="0.2">
      <c r="A757" s="55">
        <v>696</v>
      </c>
      <c r="B757" s="1231">
        <f>'Expenditures 15-22'!C114</f>
        <v>1534493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134507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7770</v>
      </c>
      <c r="D775" s="14" t="str">
        <f t="shared" si="11"/>
        <v>Error?</v>
      </c>
    </row>
    <row r="776" spans="1:4" x14ac:dyDescent="0.2">
      <c r="A776" s="55">
        <v>715</v>
      </c>
      <c r="B776" s="1231">
        <f>'Expenditures 15-22'!D14</f>
        <v>302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150854</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6627</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6627</v>
      </c>
      <c r="C785" s="14" t="s">
        <v>671</v>
      </c>
      <c r="D785" s="14" t="str">
        <f t="shared" si="11"/>
        <v>Error?</v>
      </c>
    </row>
    <row r="786" spans="1:4" x14ac:dyDescent="0.2">
      <c r="A786" s="55">
        <v>725</v>
      </c>
      <c r="B786" s="1231">
        <f>'Expenditures 15-22'!D44</f>
        <v>91</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91</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1620</v>
      </c>
      <c r="D791" s="14" t="str">
        <f t="shared" si="11"/>
        <v>Error?</v>
      </c>
    </row>
    <row r="792" spans="1:4" x14ac:dyDescent="0.2">
      <c r="A792" s="55">
        <v>731</v>
      </c>
      <c r="B792" s="1231">
        <f>'Expenditures 15-22'!D53</f>
        <v>1620</v>
      </c>
      <c r="C792" s="14" t="s">
        <v>671</v>
      </c>
      <c r="D792" s="14" t="str">
        <f t="shared" si="11"/>
        <v>Error?</v>
      </c>
    </row>
    <row r="793" spans="1:4" x14ac:dyDescent="0.2">
      <c r="A793" s="55">
        <v>732</v>
      </c>
      <c r="B793" s="1231">
        <f>'Expenditures 15-22'!D55</f>
        <v>14473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14473</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6080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6039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12119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34930</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185784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9199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122</v>
      </c>
      <c r="D833" s="14" t="str">
        <f t="shared" si="12"/>
        <v>Error?</v>
      </c>
    </row>
    <row r="834" spans="1:4" x14ac:dyDescent="0.2">
      <c r="A834" s="55">
        <v>773</v>
      </c>
      <c r="B834" s="1231">
        <f>'Expenditures 15-22'!E14</f>
        <v>15995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48314</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424</v>
      </c>
      <c r="D838" s="14" t="str">
        <f t="shared" si="12"/>
        <v>Error?</v>
      </c>
    </row>
    <row r="839" spans="1:4" x14ac:dyDescent="0.2">
      <c r="A839" s="55">
        <v>778</v>
      </c>
      <c r="B839" s="1231">
        <f>'Expenditures 15-22'!E38</f>
        <v>1269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1693</v>
      </c>
      <c r="C843" s="14" t="s">
        <v>671</v>
      </c>
      <c r="D843" s="14" t="str">
        <f t="shared" si="12"/>
        <v>Error?</v>
      </c>
    </row>
    <row r="844" spans="1:4" x14ac:dyDescent="0.2">
      <c r="A844" s="55">
        <v>783</v>
      </c>
      <c r="B844" s="1231">
        <f>'Expenditures 15-22'!E44</f>
        <v>8379</v>
      </c>
      <c r="D844" s="14" t="str">
        <f t="shared" si="12"/>
        <v>Error?</v>
      </c>
    </row>
    <row r="845" spans="1:4" x14ac:dyDescent="0.2">
      <c r="A845" s="55">
        <v>784</v>
      </c>
      <c r="B845" s="1231">
        <f>'Expenditures 15-22'!E45</f>
        <v>57759</v>
      </c>
      <c r="D845" s="14" t="str">
        <f t="shared" si="12"/>
        <v>Error?</v>
      </c>
    </row>
    <row r="846" spans="1:4" x14ac:dyDescent="0.2">
      <c r="A846" s="55">
        <v>785</v>
      </c>
      <c r="B846" s="1231">
        <f>'Expenditures 15-22'!E46</f>
        <v>4700</v>
      </c>
      <c r="D846" s="14" t="str">
        <f t="shared" si="12"/>
        <v>Error?</v>
      </c>
    </row>
    <row r="847" spans="1:4" x14ac:dyDescent="0.2">
      <c r="A847" s="55">
        <v>786</v>
      </c>
      <c r="B847" s="1231">
        <f>'Expenditures 15-22'!E47</f>
        <v>70838</v>
      </c>
      <c r="C847" s="14" t="s">
        <v>671</v>
      </c>
      <c r="D847" s="14" t="str">
        <f t="shared" si="12"/>
        <v>Error?</v>
      </c>
    </row>
    <row r="848" spans="1:4" x14ac:dyDescent="0.2">
      <c r="A848" s="55">
        <v>787</v>
      </c>
      <c r="B848" s="1231">
        <f>'Expenditures 15-22'!E49</f>
        <v>15772</v>
      </c>
      <c r="D848" s="14" t="str">
        <f t="shared" si="12"/>
        <v>Error?</v>
      </c>
    </row>
    <row r="849" spans="1:4" x14ac:dyDescent="0.2">
      <c r="A849" s="55">
        <v>788</v>
      </c>
      <c r="B849" s="1231">
        <f>'Expenditures 15-22'!E50</f>
        <v>2575</v>
      </c>
      <c r="D849" s="14" t="str">
        <f t="shared" si="12"/>
        <v>Error?</v>
      </c>
    </row>
    <row r="850" spans="1:4" x14ac:dyDescent="0.2">
      <c r="A850" s="55">
        <v>789</v>
      </c>
      <c r="B850" s="1231">
        <f>'Expenditures 15-22'!E53</f>
        <v>18347</v>
      </c>
      <c r="C850" s="14" t="s">
        <v>671</v>
      </c>
      <c r="D850" s="14" t="str">
        <f t="shared" si="12"/>
        <v>Error?</v>
      </c>
    </row>
    <row r="851" spans="1:4" x14ac:dyDescent="0.2">
      <c r="A851" s="55">
        <v>790</v>
      </c>
      <c r="B851" s="1231">
        <f>'Expenditures 15-22'!E55</f>
        <v>2008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2008</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3268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3660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6928</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99814</v>
      </c>
      <c r="C871" s="14" t="s">
        <v>671</v>
      </c>
      <c r="D871" s="14" t="str">
        <f t="shared" si="12"/>
        <v>Error?</v>
      </c>
    </row>
    <row r="872" spans="1:4" x14ac:dyDescent="0.2">
      <c r="A872" s="55">
        <v>811</v>
      </c>
      <c r="B872" s="1231">
        <f>'Expenditures 15-22'!E75</f>
        <v>5032</v>
      </c>
      <c r="D872" s="14" t="str">
        <f t="shared" si="12"/>
        <v>Error?</v>
      </c>
    </row>
    <row r="873" spans="1:4" x14ac:dyDescent="0.2">
      <c r="A873" s="55">
        <v>812</v>
      </c>
      <c r="B873" s="1231">
        <f>'Expenditures 15-22'!E114</f>
        <v>153160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35115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3478</v>
      </c>
      <c r="D891" s="14" t="str">
        <f t="shared" si="12"/>
        <v>Error?</v>
      </c>
    </row>
    <row r="892" spans="1:4" x14ac:dyDescent="0.2">
      <c r="A892" s="55">
        <v>831</v>
      </c>
      <c r="B892" s="1231">
        <f>'Expenditures 15-22'!F14</f>
        <v>3910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51694</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3999</v>
      </c>
      <c r="D902" s="14" t="str">
        <f t="shared" si="13"/>
        <v>Error?</v>
      </c>
    </row>
    <row r="903" spans="1:4" x14ac:dyDescent="0.2">
      <c r="A903" s="55">
        <v>842</v>
      </c>
      <c r="B903" s="1231">
        <f>'Expenditures 15-22'!F45</f>
        <v>392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4391</v>
      </c>
      <c r="C905" s="14" t="s">
        <v>671</v>
      </c>
      <c r="D905" s="14" t="str">
        <f t="shared" si="13"/>
        <v>Error?</v>
      </c>
    </row>
    <row r="906" spans="1:4" x14ac:dyDescent="0.2">
      <c r="A906" s="55">
        <v>845</v>
      </c>
      <c r="B906" s="1231">
        <f>'Expenditures 15-22'!F49</f>
        <v>136</v>
      </c>
      <c r="D906" s="14" t="str">
        <f t="shared" si="13"/>
        <v>Error?</v>
      </c>
    </row>
    <row r="907" spans="1:4" x14ac:dyDescent="0.2">
      <c r="A907" s="55">
        <v>846</v>
      </c>
      <c r="B907" s="1231">
        <f>'Expenditures 15-22'!F50</f>
        <v>88</v>
      </c>
      <c r="D907" s="14" t="str">
        <f t="shared" si="13"/>
        <v>Error?</v>
      </c>
    </row>
    <row r="908" spans="1:4" x14ac:dyDescent="0.2">
      <c r="A908" s="55">
        <v>847</v>
      </c>
      <c r="B908" s="1231">
        <f>'Expenditures 15-22'!F53</f>
        <v>224</v>
      </c>
      <c r="C908" s="14" t="s">
        <v>671</v>
      </c>
      <c r="D908" s="14" t="str">
        <f t="shared" si="13"/>
        <v>Error?</v>
      </c>
    </row>
    <row r="909" spans="1:4" x14ac:dyDescent="0.2">
      <c r="A909" s="55">
        <v>848</v>
      </c>
      <c r="B909" s="1231">
        <f>'Expenditures 15-22'!F55</f>
        <v>1011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1011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691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82290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82981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88607</v>
      </c>
      <c r="C929" s="14" t="s">
        <v>671</v>
      </c>
      <c r="D929" s="14" t="str">
        <f t="shared" si="13"/>
        <v>Error?</v>
      </c>
    </row>
    <row r="930" spans="1:4" x14ac:dyDescent="0.2">
      <c r="A930" s="55">
        <v>869</v>
      </c>
      <c r="B930" s="1231">
        <f>'Expenditures 15-22'!F75</f>
        <v>2836</v>
      </c>
      <c r="D930" s="14" t="str">
        <f t="shared" si="13"/>
        <v>Error?</v>
      </c>
    </row>
    <row r="931" spans="1:4" x14ac:dyDescent="0.2">
      <c r="A931" s="55">
        <v>870</v>
      </c>
      <c r="B931" s="1231">
        <f>'Expenditures 15-22'!F114</f>
        <v>143137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700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3700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1115</v>
      </c>
      <c r="D988" s="14" t="str">
        <f t="shared" si="14"/>
        <v>Error?</v>
      </c>
    </row>
    <row r="989" spans="1:4" x14ac:dyDescent="0.2">
      <c r="A989" s="55">
        <v>928</v>
      </c>
      <c r="B989" s="1231">
        <f>'Expenditures 15-22'!G114</f>
        <v>4815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417</v>
      </c>
      <c r="D1007" s="14" t="str">
        <f t="shared" si="14"/>
        <v>Error?</v>
      </c>
    </row>
    <row r="1008" spans="1:4" x14ac:dyDescent="0.2">
      <c r="A1008" s="55">
        <v>947</v>
      </c>
      <c r="B1008" s="1231">
        <f>'Expenditures 15-22'!H14</f>
        <v>1195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114849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4328</v>
      </c>
      <c r="D1022" s="14" t="str">
        <f t="shared" si="14"/>
        <v>Error?</v>
      </c>
    </row>
    <row r="1023" spans="1:4" x14ac:dyDescent="0.2">
      <c r="A1023" s="55">
        <v>962</v>
      </c>
      <c r="B1023" s="1231">
        <f>'Expenditures 15-22'!H50</f>
        <v>970</v>
      </c>
      <c r="D1023" s="14" t="str">
        <f t="shared" ref="D1023:D1086" si="15">IF(ISBLANK(B1023),"OK",IF(A1023-B1023=0,"OK","Error?"))</f>
        <v>Error?</v>
      </c>
    </row>
    <row r="1024" spans="1:4" x14ac:dyDescent="0.2">
      <c r="A1024" s="55">
        <v>963</v>
      </c>
      <c r="B1024" s="1231">
        <f>'Expenditures 15-22'!H53</f>
        <v>5298</v>
      </c>
      <c r="C1024" s="14" t="s">
        <v>671</v>
      </c>
      <c r="D1024" s="14" t="str">
        <f t="shared" si="15"/>
        <v>Error?</v>
      </c>
    </row>
    <row r="1025" spans="1:4" x14ac:dyDescent="0.2">
      <c r="A1025" s="55">
        <v>964</v>
      </c>
      <c r="B1025" s="1231">
        <f>'Expenditures 15-22'!H55</f>
        <v>682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682</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5980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341733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462562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1120193</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70089</v>
      </c>
      <c r="C1105" s="14" t="s">
        <v>671</v>
      </c>
      <c r="D1105" s="14" t="str">
        <f t="shared" si="16"/>
        <v>Error?</v>
      </c>
    </row>
    <row r="1106" spans="1:4" x14ac:dyDescent="0.2">
      <c r="A1106" s="55">
        <v>1045</v>
      </c>
      <c r="B1106" s="1231">
        <f>'Expenditures 15-22'!K14</f>
        <v>76533</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1534841</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45881</v>
      </c>
      <c r="C1110" s="14" t="s">
        <v>671</v>
      </c>
      <c r="D1110" s="14" t="str">
        <f t="shared" si="16"/>
        <v>Error?</v>
      </c>
    </row>
    <row r="1111" spans="1:4" x14ac:dyDescent="0.2">
      <c r="A1111" s="55">
        <v>1050</v>
      </c>
      <c r="B1111" s="1231">
        <f>'Expenditures 15-22'!K38</f>
        <v>1269</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47150</v>
      </c>
      <c r="C1115" s="14" t="s">
        <v>671</v>
      </c>
      <c r="D1115" s="14" t="str">
        <f t="shared" si="16"/>
        <v>Error?</v>
      </c>
    </row>
    <row r="1116" spans="1:4" x14ac:dyDescent="0.2">
      <c r="A1116" s="55">
        <v>1055</v>
      </c>
      <c r="B1116" s="1231">
        <f>'Expenditures 15-22'!K44</f>
        <v>19400</v>
      </c>
      <c r="C1116" s="14" t="s">
        <v>671</v>
      </c>
      <c r="D1116" s="14" t="str">
        <f t="shared" si="16"/>
        <v>Error?</v>
      </c>
    </row>
    <row r="1117" spans="1:4" x14ac:dyDescent="0.2">
      <c r="A1117" s="55">
        <v>1056</v>
      </c>
      <c r="B1117" s="1231">
        <f>'Expenditures 15-22'!K45</f>
        <v>66818</v>
      </c>
      <c r="C1117" s="14" t="s">
        <v>671</v>
      </c>
      <c r="D1117" s="14" t="str">
        <f t="shared" si="16"/>
        <v>Error?</v>
      </c>
    </row>
    <row r="1118" spans="1:4" x14ac:dyDescent="0.2">
      <c r="A1118" s="55">
        <v>1057</v>
      </c>
      <c r="B1118" s="1231">
        <f>'Expenditures 15-22'!K46</f>
        <v>4700</v>
      </c>
      <c r="C1118" s="14" t="s">
        <v>671</v>
      </c>
      <c r="D1118" s="14" t="str">
        <f t="shared" si="16"/>
        <v>Error?</v>
      </c>
    </row>
    <row r="1119" spans="1:4" x14ac:dyDescent="0.2">
      <c r="A1119" s="55">
        <v>1058</v>
      </c>
      <c r="B1119" s="1231">
        <f>'Expenditures 15-22'!K47</f>
        <v>90918</v>
      </c>
      <c r="C1119" s="14" t="s">
        <v>671</v>
      </c>
      <c r="D1119" s="14" t="str">
        <f t="shared" si="16"/>
        <v>Error?</v>
      </c>
    </row>
    <row r="1120" spans="1:4" x14ac:dyDescent="0.2">
      <c r="A1120" s="55">
        <v>1059</v>
      </c>
      <c r="B1120" s="1231">
        <f>'Expenditures 15-22'!K49</f>
        <v>21196</v>
      </c>
      <c r="C1120" s="14" t="s">
        <v>671</v>
      </c>
      <c r="D1120" s="14" t="str">
        <f t="shared" si="16"/>
        <v>Error?</v>
      </c>
    </row>
    <row r="1121" spans="1:4" x14ac:dyDescent="0.2">
      <c r="A1121" s="55">
        <v>1060</v>
      </c>
      <c r="B1121" s="1231">
        <f>'Expenditures 15-22'!K50</f>
        <v>85751</v>
      </c>
      <c r="C1121" s="14" t="s">
        <v>671</v>
      </c>
      <c r="D1121" s="14" t="str">
        <f t="shared" si="16"/>
        <v>Error?</v>
      </c>
    </row>
    <row r="1122" spans="1:4" x14ac:dyDescent="0.2">
      <c r="A1122" s="55">
        <v>1061</v>
      </c>
      <c r="B1122" s="1231">
        <f>'Expenditures 15-22'!K53</f>
        <v>106947</v>
      </c>
      <c r="C1122" s="14" t="s">
        <v>671</v>
      </c>
      <c r="D1122" s="14" t="str">
        <f t="shared" si="16"/>
        <v>Error?</v>
      </c>
    </row>
    <row r="1123" spans="1:4" x14ac:dyDescent="0.2">
      <c r="A1123" s="55">
        <v>1062</v>
      </c>
      <c r="B1123" s="1231">
        <f>'Expenditures 15-22'!K55</f>
        <v>170004</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170004</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41870</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126925</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168795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583814</v>
      </c>
      <c r="C1143" s="14" t="s">
        <v>671</v>
      </c>
      <c r="D1143" s="14" t="str">
        <f t="shared" si="16"/>
        <v>Error?</v>
      </c>
    </row>
    <row r="1144" spans="1:4" x14ac:dyDescent="0.2">
      <c r="A1144" s="55">
        <v>1083</v>
      </c>
      <c r="B1144" s="1231">
        <f>'Expenditures 15-22'!K75</f>
        <v>23563</v>
      </c>
      <c r="C1144" s="14" t="s">
        <v>671</v>
      </c>
      <c r="D1144" s="14" t="str">
        <f t="shared" si="16"/>
        <v>Error?</v>
      </c>
    </row>
    <row r="1145" spans="1:4" x14ac:dyDescent="0.2">
      <c r="A1145" s="55">
        <v>1084</v>
      </c>
      <c r="B1145" s="1231">
        <f>'Expenditures 15-22'!K102</f>
        <v>341733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2483951</v>
      </c>
      <c r="C1152" s="14" t="s">
        <v>671</v>
      </c>
      <c r="D1152" s="14" t="str">
        <f t="shared" si="17"/>
        <v>Error?</v>
      </c>
    </row>
    <row r="1153" spans="1:4" x14ac:dyDescent="0.2">
      <c r="A1153" s="55">
        <v>1092</v>
      </c>
      <c r="B1153" s="1231">
        <f>'Expenditures 15-22'!K115</f>
        <v>-53455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103318</v>
      </c>
      <c r="D1221" s="14" t="str">
        <f t="shared" si="18"/>
        <v>Error?</v>
      </c>
    </row>
    <row r="1222" spans="1:4" x14ac:dyDescent="0.2">
      <c r="A1222" s="83">
        <v>1161</v>
      </c>
      <c r="D1222" s="14" t="str">
        <f t="shared" si="18"/>
        <v>OK</v>
      </c>
    </row>
    <row r="1223" spans="1:4" x14ac:dyDescent="0.2">
      <c r="A1223" s="55">
        <v>1162</v>
      </c>
      <c r="B1223" s="1231">
        <f>'Expenditures 15-22'!C127</f>
        <v>103318</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103318</v>
      </c>
      <c r="C1225" s="14" t="s">
        <v>671</v>
      </c>
      <c r="D1225" s="14" t="str">
        <f t="shared" si="18"/>
        <v>Error?</v>
      </c>
    </row>
    <row r="1226" spans="1:4" x14ac:dyDescent="0.2">
      <c r="A1226" s="55">
        <v>1165</v>
      </c>
      <c r="B1226" s="1231">
        <f>'Expenditures 15-22'!C150</f>
        <v>103318</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24318</v>
      </c>
      <c r="D1229" s="14" t="str">
        <f t="shared" si="18"/>
        <v>Error?</v>
      </c>
    </row>
    <row r="1230" spans="1:4" x14ac:dyDescent="0.2">
      <c r="A1230" s="83">
        <v>1169</v>
      </c>
      <c r="D1230" s="14" t="str">
        <f t="shared" si="18"/>
        <v>OK</v>
      </c>
    </row>
    <row r="1231" spans="1:4" x14ac:dyDescent="0.2">
      <c r="A1231" s="55">
        <v>1170</v>
      </c>
      <c r="B1231" s="1231">
        <f>'Expenditures 15-22'!D127</f>
        <v>24318</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24318</v>
      </c>
      <c r="C1233" s="14" t="s">
        <v>671</v>
      </c>
      <c r="D1233" s="14" t="str">
        <f t="shared" si="18"/>
        <v>Error?</v>
      </c>
    </row>
    <row r="1234" spans="1:4" x14ac:dyDescent="0.2">
      <c r="A1234" s="55">
        <v>1173</v>
      </c>
      <c r="B1234" s="1231">
        <f>'Expenditures 15-22'!D150</f>
        <v>24318</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39585</v>
      </c>
      <c r="D1237" s="14" t="str">
        <f t="shared" si="18"/>
        <v>Error?</v>
      </c>
    </row>
    <row r="1238" spans="1:4" x14ac:dyDescent="0.2">
      <c r="A1238" s="83">
        <v>1177</v>
      </c>
      <c r="D1238" s="14" t="str">
        <f t="shared" si="18"/>
        <v>OK</v>
      </c>
    </row>
    <row r="1239" spans="1:4" x14ac:dyDescent="0.2">
      <c r="A1239" s="55">
        <v>1178</v>
      </c>
      <c r="B1239" s="1231">
        <f>'Expenditures 15-22'!E127</f>
        <v>39585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39585</v>
      </c>
      <c r="C1241" s="14" t="s">
        <v>671</v>
      </c>
      <c r="D1241" s="14" t="str">
        <f t="shared" si="18"/>
        <v>Error?</v>
      </c>
    </row>
    <row r="1242" spans="1:4" x14ac:dyDescent="0.2">
      <c r="A1242" s="55">
        <v>1181</v>
      </c>
      <c r="B1242" s="1231">
        <f>'Expenditures 15-22'!E150</f>
        <v>39585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87777</v>
      </c>
      <c r="D1245" s="14" t="str">
        <f t="shared" si="18"/>
        <v>Error?</v>
      </c>
    </row>
    <row r="1246" spans="1:4" x14ac:dyDescent="0.2">
      <c r="A1246" s="83">
        <v>1185</v>
      </c>
      <c r="D1246" s="14" t="str">
        <f t="shared" si="18"/>
        <v>OK</v>
      </c>
    </row>
    <row r="1247" spans="1:4" x14ac:dyDescent="0.2">
      <c r="A1247" s="55">
        <v>1186</v>
      </c>
      <c r="B1247" s="1231">
        <f>'Expenditures 15-22'!F127</f>
        <v>87777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87777</v>
      </c>
      <c r="C1249" s="14" t="s">
        <v>671</v>
      </c>
      <c r="D1249" s="14" t="str">
        <f t="shared" si="18"/>
        <v>Error?</v>
      </c>
    </row>
    <row r="1250" spans="1:4" x14ac:dyDescent="0.2">
      <c r="A1250" s="55">
        <v>1189</v>
      </c>
      <c r="B1250" s="1231">
        <f>'Expenditures 15-22'!F150</f>
        <v>87777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3948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3948</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3948</v>
      </c>
      <c r="C1258" s="14" t="s">
        <v>671</v>
      </c>
      <c r="D1258" s="14" t="str">
        <f t="shared" si="18"/>
        <v>Error?</v>
      </c>
    </row>
    <row r="1259" spans="1:4" x14ac:dyDescent="0.2">
      <c r="A1259" s="55">
        <v>1198</v>
      </c>
      <c r="B1259" s="1231">
        <f>'Expenditures 15-22'!G150</f>
        <v>3948</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258946</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258946</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258946</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258946</v>
      </c>
      <c r="C1288" s="14" t="s">
        <v>671</v>
      </c>
      <c r="D1288" s="14" t="str">
        <f t="shared" si="19"/>
        <v>Error?</v>
      </c>
    </row>
    <row r="1289" spans="1:4" x14ac:dyDescent="0.2">
      <c r="A1289" s="55">
        <v>1228</v>
      </c>
      <c r="B1289" s="1231">
        <f>'Expenditures 15-22'!K151</f>
        <v>-66053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96260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120000</v>
      </c>
      <c r="D1315" s="14" t="str">
        <f t="shared" si="19"/>
        <v>Error?</v>
      </c>
    </row>
    <row r="1316" spans="1:4" x14ac:dyDescent="0.2">
      <c r="A1316" s="55">
        <v>1255</v>
      </c>
      <c r="B1316" s="1231">
        <f>'Expenditures 15-22'!H165</f>
        <v>1028</v>
      </c>
      <c r="D1316" s="14" t="str">
        <f t="shared" si="19"/>
        <v>Error?</v>
      </c>
    </row>
    <row r="1317" spans="1:4" x14ac:dyDescent="0.2">
      <c r="A1317" s="55">
        <v>1256</v>
      </c>
      <c r="B1317" s="1231">
        <f>'Expenditures 15-22'!H166</f>
        <v>217288</v>
      </c>
      <c r="C1317" s="14" t="s">
        <v>671</v>
      </c>
      <c r="D1317" s="14" t="str">
        <f t="shared" si="19"/>
        <v>Error?</v>
      </c>
    </row>
    <row r="1318" spans="1:4" x14ac:dyDescent="0.2">
      <c r="A1318" s="55">
        <v>1257</v>
      </c>
      <c r="B1318" s="1231">
        <f>'Expenditures 15-22'!H168</f>
        <v>217288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96260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120000</v>
      </c>
      <c r="C1329" s="14" t="s">
        <v>671</v>
      </c>
      <c r="D1329" s="14" t="str">
        <f t="shared" si="19"/>
        <v>Error?</v>
      </c>
    </row>
    <row r="1330" spans="1:4" x14ac:dyDescent="0.2">
      <c r="A1330" s="55">
        <v>1269</v>
      </c>
      <c r="B1330" s="1231">
        <f>'Expenditures 15-22'!K165</f>
        <v>1028</v>
      </c>
      <c r="C1330" s="14" t="s">
        <v>671</v>
      </c>
      <c r="D1330" s="14" t="str">
        <f t="shared" si="19"/>
        <v>Error?</v>
      </c>
    </row>
    <row r="1331" spans="1:4" x14ac:dyDescent="0.2">
      <c r="A1331" s="55">
        <v>1270</v>
      </c>
      <c r="B1331" s="1231">
        <f>'Expenditures 15-22'!K166</f>
        <v>217288</v>
      </c>
      <c r="C1331" s="14" t="s">
        <v>671</v>
      </c>
      <c r="D1331" s="14" t="str">
        <f t="shared" si="19"/>
        <v>Error?</v>
      </c>
    </row>
    <row r="1332" spans="1:4" x14ac:dyDescent="0.2">
      <c r="A1332" s="55">
        <v>1271</v>
      </c>
      <c r="B1332" s="1231">
        <f>'Expenditures 15-22'!K168</f>
        <v>217288</v>
      </c>
      <c r="C1332" s="14" t="s">
        <v>671</v>
      </c>
      <c r="D1332" s="14" t="str">
        <f t="shared" si="19"/>
        <v>Error?</v>
      </c>
    </row>
    <row r="1333" spans="1:4" x14ac:dyDescent="0.2">
      <c r="A1333" s="55">
        <v>1272</v>
      </c>
      <c r="B1333" s="1231">
        <f>'Expenditures 15-22'!K169</f>
        <v>-2590</v>
      </c>
      <c r="C1333" s="14" t="s">
        <v>671</v>
      </c>
      <c r="D1333" s="14" t="str">
        <f t="shared" si="19"/>
        <v>Error?</v>
      </c>
    </row>
    <row r="1334" spans="1:4" x14ac:dyDescent="0.2">
      <c r="A1334" s="83">
        <v>1273</v>
      </c>
      <c r="D1334" s="14" t="str">
        <f t="shared" si="19"/>
        <v>OK</v>
      </c>
    </row>
    <row r="1335" spans="1:4" x14ac:dyDescent="0.2">
      <c r="A1335" s="55">
        <v>1274</v>
      </c>
      <c r="B1335" s="1231">
        <f>'Expenditures 15-22'!C176</f>
        <v>78046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78046</v>
      </c>
      <c r="C1339" s="14" t="s">
        <v>671</v>
      </c>
      <c r="D1339" s="14" t="str">
        <f t="shared" si="19"/>
        <v>Error?</v>
      </c>
    </row>
    <row r="1340" spans="1:4" x14ac:dyDescent="0.2">
      <c r="A1340" s="55">
        <v>1279</v>
      </c>
      <c r="B1340" s="1231">
        <f>'Expenditures 15-22'!C204</f>
        <v>78046</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3104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3104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3104</v>
      </c>
      <c r="C1353" s="14" t="s">
        <v>671</v>
      </c>
      <c r="D1353" s="14" t="str">
        <f t="shared" si="20"/>
        <v>Error?</v>
      </c>
    </row>
    <row r="1354" spans="1:4" x14ac:dyDescent="0.2">
      <c r="A1354" s="55">
        <v>1293</v>
      </c>
      <c r="B1354" s="1231">
        <f>'Expenditures 15-22'!F176</f>
        <v>23221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23221</v>
      </c>
      <c r="C1358" s="14" t="s">
        <v>671</v>
      </c>
      <c r="D1358" s="14" t="str">
        <f t="shared" si="20"/>
        <v>Error?</v>
      </c>
    </row>
    <row r="1359" spans="1:4" x14ac:dyDescent="0.2">
      <c r="A1359" s="55">
        <v>1298</v>
      </c>
      <c r="B1359" s="1231">
        <f>'Expenditures 15-22'!F204</f>
        <v>23221</v>
      </c>
      <c r="C1359" s="14" t="s">
        <v>671</v>
      </c>
      <c r="D1359" s="14" t="str">
        <f t="shared" si="20"/>
        <v>Error?</v>
      </c>
    </row>
    <row r="1360" spans="1:4" x14ac:dyDescent="0.2">
      <c r="A1360" s="55">
        <v>1299</v>
      </c>
      <c r="B1360" s="1231">
        <f>'Expenditures 15-22'!G176</f>
        <v>40429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40429</v>
      </c>
      <c r="C1364" s="14" t="s">
        <v>671</v>
      </c>
      <c r="D1364" s="14" t="str">
        <f t="shared" si="20"/>
        <v>Error?</v>
      </c>
    </row>
    <row r="1365" spans="1:4" x14ac:dyDescent="0.2">
      <c r="A1365" s="55">
        <v>1304</v>
      </c>
      <c r="B1365" s="1231">
        <f>'Expenditures 15-22'!G204</f>
        <v>40429</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144800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144800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144800</v>
      </c>
      <c r="C1388" s="14" t="s">
        <v>671</v>
      </c>
      <c r="D1388" s="14" t="str">
        <f t="shared" si="20"/>
        <v>Error?</v>
      </c>
    </row>
    <row r="1389" spans="1:4" x14ac:dyDescent="0.2">
      <c r="A1389" s="55">
        <v>1328</v>
      </c>
      <c r="B1389" s="1231">
        <f>'Expenditures 15-22'!K205</f>
        <v>7252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835</v>
      </c>
      <c r="D1407" s="14" t="str">
        <f t="shared" ref="D1407:D1470" si="21">IF(ISBLANK(B1407),"OK",IF(A1407-B1407=0,"OK","Error?"))</f>
        <v>Error?</v>
      </c>
    </row>
    <row r="1408" spans="1:4" x14ac:dyDescent="0.2">
      <c r="A1408" s="55">
        <v>1347</v>
      </c>
      <c r="B1408" s="1231">
        <f>'Expenditures 15-22'!D217</f>
        <v>2759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29021</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583</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583</v>
      </c>
      <c r="C1417" s="14" t="s">
        <v>671</v>
      </c>
      <c r="D1417" s="14" t="str">
        <f t="shared" si="21"/>
        <v>Error?</v>
      </c>
    </row>
    <row r="1418" spans="1:4" x14ac:dyDescent="0.2">
      <c r="A1418" s="55">
        <v>1357</v>
      </c>
      <c r="B1418" s="1231">
        <f>'Expenditures 15-22'!D234</f>
        <v>100</v>
      </c>
      <c r="D1418" s="14" t="str">
        <f t="shared" si="21"/>
        <v>Error?</v>
      </c>
    </row>
    <row r="1419" spans="1:4" x14ac:dyDescent="0.2">
      <c r="A1419" s="55">
        <v>1358</v>
      </c>
      <c r="B1419" s="1231">
        <f>'Expenditures 15-22'!D235</f>
        <v>126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226</v>
      </c>
      <c r="C1421" s="14" t="s">
        <v>671</v>
      </c>
      <c r="D1421" s="14" t="str">
        <f t="shared" si="21"/>
        <v>Error?</v>
      </c>
    </row>
    <row r="1422" spans="1:4" x14ac:dyDescent="0.2">
      <c r="A1422" s="55">
        <v>1361</v>
      </c>
      <c r="B1422" s="1231">
        <f>'Expenditures 15-22'!D239</f>
        <v>182</v>
      </c>
      <c r="D1422" s="14" t="str">
        <f t="shared" si="21"/>
        <v>Error?</v>
      </c>
    </row>
    <row r="1423" spans="1:4" x14ac:dyDescent="0.2">
      <c r="A1423" s="55">
        <v>1362</v>
      </c>
      <c r="B1423" s="1231">
        <f>'Expenditures 15-22'!D240</f>
        <v>1668</v>
      </c>
      <c r="D1423" s="14" t="str">
        <f t="shared" si="21"/>
        <v>Error?</v>
      </c>
    </row>
    <row r="1424" spans="1:4" x14ac:dyDescent="0.2">
      <c r="A1424" s="55">
        <v>1363</v>
      </c>
      <c r="B1424" s="1231">
        <f>'Expenditures 15-22'!D251</f>
        <v>1850</v>
      </c>
      <c r="C1424" s="14" t="s">
        <v>671</v>
      </c>
      <c r="D1424" s="14" t="str">
        <f t="shared" si="21"/>
        <v>Error?</v>
      </c>
    </row>
    <row r="1425" spans="1:4" x14ac:dyDescent="0.2">
      <c r="A1425" s="55">
        <v>1364</v>
      </c>
      <c r="B1425" s="1231">
        <f>'Expenditures 15-22'!D253</f>
        <v>8606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8606</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6706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21455</v>
      </c>
      <c r="D1431" s="14" t="str">
        <f t="shared" si="21"/>
        <v>Error?</v>
      </c>
    </row>
    <row r="1432" spans="1:4" x14ac:dyDescent="0.2">
      <c r="A1432" s="55">
        <v>1371</v>
      </c>
      <c r="B1432" s="1231">
        <f>'Expenditures 15-22'!D261</f>
        <v>14168</v>
      </c>
      <c r="D1432" s="14" t="str">
        <f t="shared" si="21"/>
        <v>Error?</v>
      </c>
    </row>
    <row r="1433" spans="1:4" x14ac:dyDescent="0.2">
      <c r="A1433" s="55">
        <v>1372</v>
      </c>
      <c r="B1433" s="1231">
        <f>'Expenditures 15-22'!D262</f>
        <v>7343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49672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60937</v>
      </c>
      <c r="C1446" s="14" t="s">
        <v>671</v>
      </c>
      <c r="D1446" s="14" t="str">
        <f t="shared" si="21"/>
        <v>Error?</v>
      </c>
    </row>
    <row r="1447" spans="1:4" x14ac:dyDescent="0.2">
      <c r="A1447" s="55">
        <v>1386</v>
      </c>
      <c r="B1447" s="1231">
        <f>'Expenditures 15-22'!D274</f>
        <v>1115</v>
      </c>
      <c r="D1447" s="14" t="str">
        <f t="shared" si="21"/>
        <v>Error?</v>
      </c>
    </row>
    <row r="1448" spans="1:4" x14ac:dyDescent="0.2">
      <c r="A1448" s="55">
        <v>1387</v>
      </c>
      <c r="B1448" s="1231">
        <f>'Expenditures 15-22'!D288</f>
        <v>92807</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835</v>
      </c>
      <c r="C1471" s="14" t="s">
        <v>671</v>
      </c>
      <c r="D1471" s="14" t="str">
        <f t="shared" ref="D1471:D1534" si="22">IF(ISBLANK(B1471),"OK",IF(A1471-B1471=0,"OK","Error?"))</f>
        <v>Error?</v>
      </c>
    </row>
    <row r="1472" spans="1:4" x14ac:dyDescent="0.2">
      <c r="A1472" s="55">
        <v>1411</v>
      </c>
      <c r="B1472" s="1231">
        <f>'Expenditures 15-22'!K217</f>
        <v>2759</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29021</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583</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583</v>
      </c>
      <c r="C1481" s="14" t="s">
        <v>671</v>
      </c>
      <c r="D1481" s="14" t="str">
        <f t="shared" si="22"/>
        <v>Error?</v>
      </c>
    </row>
    <row r="1482" spans="1:4" x14ac:dyDescent="0.2">
      <c r="A1482" s="55">
        <v>1421</v>
      </c>
      <c r="B1482" s="1231">
        <f>'Expenditures 15-22'!K234</f>
        <v>100</v>
      </c>
      <c r="C1482" s="14" t="s">
        <v>671</v>
      </c>
      <c r="D1482" s="14" t="str">
        <f t="shared" si="22"/>
        <v>Error?</v>
      </c>
    </row>
    <row r="1483" spans="1:4" x14ac:dyDescent="0.2">
      <c r="A1483" s="55">
        <v>1422</v>
      </c>
      <c r="B1483" s="1231">
        <f>'Expenditures 15-22'!K235</f>
        <v>126</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226</v>
      </c>
      <c r="C1485" s="14" t="s">
        <v>671</v>
      </c>
      <c r="D1485" s="14" t="str">
        <f t="shared" si="22"/>
        <v>Error?</v>
      </c>
    </row>
    <row r="1486" spans="1:4" x14ac:dyDescent="0.2">
      <c r="A1486" s="55">
        <v>1425</v>
      </c>
      <c r="B1486" s="1231">
        <f>'Expenditures 15-22'!K239</f>
        <v>182</v>
      </c>
      <c r="C1486" s="14" t="s">
        <v>671</v>
      </c>
      <c r="D1486" s="14" t="str">
        <f t="shared" si="22"/>
        <v>Error?</v>
      </c>
    </row>
    <row r="1487" spans="1:4" x14ac:dyDescent="0.2">
      <c r="A1487" s="55">
        <v>1426</v>
      </c>
      <c r="B1487" s="1231">
        <f>'Expenditures 15-22'!K240</f>
        <v>1668</v>
      </c>
      <c r="C1487" s="14" t="s">
        <v>671</v>
      </c>
      <c r="D1487" s="14" t="str">
        <f t="shared" si="22"/>
        <v>Error?</v>
      </c>
    </row>
    <row r="1488" spans="1:4" x14ac:dyDescent="0.2">
      <c r="A1488" s="55">
        <v>1427</v>
      </c>
      <c r="B1488" s="1231">
        <f>'Expenditures 15-22'!K251</f>
        <v>1850</v>
      </c>
      <c r="C1488" s="14" t="s">
        <v>671</v>
      </c>
      <c r="D1488" s="14" t="str">
        <f t="shared" si="22"/>
        <v>Error?</v>
      </c>
    </row>
    <row r="1489" spans="1:4" x14ac:dyDescent="0.2">
      <c r="A1489" s="55">
        <v>1428</v>
      </c>
      <c r="B1489" s="1231">
        <f>'Expenditures 15-22'!K253</f>
        <v>8606</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8606</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6706</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21455</v>
      </c>
      <c r="C1495" s="14" t="s">
        <v>671</v>
      </c>
      <c r="D1495" s="14" t="str">
        <f t="shared" si="22"/>
        <v>Error?</v>
      </c>
    </row>
    <row r="1496" spans="1:4" x14ac:dyDescent="0.2">
      <c r="A1496" s="55">
        <v>1435</v>
      </c>
      <c r="B1496" s="1231">
        <f>'Expenditures 15-22'!K261</f>
        <v>14168</v>
      </c>
      <c r="C1496" s="14" t="s">
        <v>671</v>
      </c>
      <c r="D1496" s="14" t="str">
        <f t="shared" si="22"/>
        <v>Error?</v>
      </c>
    </row>
    <row r="1497" spans="1:4" x14ac:dyDescent="0.2">
      <c r="A1497" s="55">
        <v>1436</v>
      </c>
      <c r="B1497" s="1231">
        <f>'Expenditures 15-22'!K262</f>
        <v>7343</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49672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60937</v>
      </c>
      <c r="C1510" s="14" t="s">
        <v>671</v>
      </c>
      <c r="D1510" s="14" t="str">
        <f t="shared" si="22"/>
        <v>Error?</v>
      </c>
    </row>
    <row r="1511" spans="1:4" x14ac:dyDescent="0.2">
      <c r="A1511" s="55">
        <v>1450</v>
      </c>
      <c r="B1511" s="1231">
        <f>'Expenditures 15-22'!K274</f>
        <v>1115</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92807</v>
      </c>
      <c r="C1517" s="14" t="s">
        <v>671</v>
      </c>
      <c r="D1517" s="14" t="str">
        <f t="shared" si="22"/>
        <v>Error?</v>
      </c>
    </row>
    <row r="1518" spans="1:4" x14ac:dyDescent="0.2">
      <c r="A1518" s="55">
        <v>1457</v>
      </c>
      <c r="B1518" s="1231">
        <f>'Expenditures 15-22'!K289</f>
        <v>7326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7096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7096</v>
      </c>
      <c r="C1535" s="14" t="s">
        <v>671</v>
      </c>
      <c r="D1535" s="14" t="str">
        <f t="shared" ref="D1535:D1598" si="23">IF(ISBLANK(B1535),"OK",IF(A1535-B1535=0,"OK","Error?"))</f>
        <v>Error?</v>
      </c>
    </row>
    <row r="1536" spans="1:4" x14ac:dyDescent="0.2">
      <c r="A1536" s="55">
        <v>1475</v>
      </c>
      <c r="B1536" s="1231">
        <f>'Expenditures 15-22'!E305</f>
        <v>7096</v>
      </c>
      <c r="C1536" s="14" t="s">
        <v>671</v>
      </c>
      <c r="D1536" s="14" t="str">
        <f t="shared" si="23"/>
        <v>Error?</v>
      </c>
    </row>
    <row r="1537" spans="1:4" x14ac:dyDescent="0.2">
      <c r="A1537" s="55">
        <v>1476</v>
      </c>
      <c r="B1537" s="1231">
        <f>'Expenditures 15-22'!F294</f>
        <v>975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975</v>
      </c>
      <c r="C1541" s="14" t="s">
        <v>671</v>
      </c>
      <c r="D1541" s="14" t="str">
        <f t="shared" si="23"/>
        <v>Error?</v>
      </c>
    </row>
    <row r="1542" spans="1:4" x14ac:dyDescent="0.2">
      <c r="A1542" s="55">
        <v>1481</v>
      </c>
      <c r="B1542" s="1231">
        <f>'Expenditures 15-22'!F305</f>
        <v>975</v>
      </c>
      <c r="C1542" s="14" t="s">
        <v>671</v>
      </c>
      <c r="D1542" s="14" t="str">
        <f t="shared" si="23"/>
        <v>Error?</v>
      </c>
    </row>
    <row r="1543" spans="1:4" x14ac:dyDescent="0.2">
      <c r="A1543" s="55">
        <v>1482</v>
      </c>
      <c r="B1543" s="1231">
        <f>'Expenditures 15-22'!G294</f>
        <v>107635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107635</v>
      </c>
      <c r="C1547" s="14" t="s">
        <v>671</v>
      </c>
      <c r="D1547" s="14" t="str">
        <f t="shared" si="23"/>
        <v>Error?</v>
      </c>
    </row>
    <row r="1548" spans="1:4" x14ac:dyDescent="0.2">
      <c r="A1548" s="55">
        <v>1487</v>
      </c>
      <c r="B1548" s="1231">
        <f>'Expenditures 15-22'!G305</f>
        <v>107635</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115706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115706</v>
      </c>
      <c r="C1559" s="14" t="s">
        <v>671</v>
      </c>
      <c r="D1559" s="14" t="str">
        <f t="shared" si="23"/>
        <v>Error?</v>
      </c>
    </row>
    <row r="1560" spans="1:4" x14ac:dyDescent="0.2">
      <c r="A1560" s="55">
        <v>1499</v>
      </c>
      <c r="B1560" s="1231">
        <f>'Expenditures 15-22'!K305</f>
        <v>115706</v>
      </c>
      <c r="C1560" s="14" t="s">
        <v>671</v>
      </c>
      <c r="D1560" s="14" t="str">
        <f t="shared" si="23"/>
        <v>Error?</v>
      </c>
    </row>
    <row r="1561" spans="1:4" x14ac:dyDescent="0.2">
      <c r="A1561" s="55">
        <v>1500</v>
      </c>
      <c r="B1561" s="1231">
        <f>'Expenditures 15-22'!K306</f>
        <v>27129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450610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397155</v>
      </c>
      <c r="C1630" s="14" t="s">
        <v>671</v>
      </c>
      <c r="D1630" s="14" t="str">
        <f t="shared" si="24"/>
        <v>Error?</v>
      </c>
    </row>
    <row r="1631" spans="1:4" x14ac:dyDescent="0.2">
      <c r="A1631" s="55">
        <v>1570</v>
      </c>
      <c r="B1631" s="1231">
        <f>'Acct Summary 7-8'!D79</f>
        <v>1131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10078</v>
      </c>
      <c r="C1644" s="14" t="s">
        <v>671</v>
      </c>
      <c r="D1644" s="14" t="str">
        <f t="shared" si="24"/>
        <v>Error?</v>
      </c>
    </row>
    <row r="1645" spans="1:4" x14ac:dyDescent="0.2">
      <c r="A1645" s="55">
        <v>1584</v>
      </c>
      <c r="B1645" s="1231">
        <f>'Acct Summary 7-8'!E79</f>
        <v>13431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10841</v>
      </c>
      <c r="C1658" s="14" t="s">
        <v>671</v>
      </c>
      <c r="D1658" s="14" t="str">
        <f t="shared" si="24"/>
        <v>Error?</v>
      </c>
    </row>
    <row r="1659" spans="1:4" x14ac:dyDescent="0.2">
      <c r="A1659" s="55">
        <v>1598</v>
      </c>
      <c r="B1659" s="1231">
        <f>'Acct Summary 7-8'!F79</f>
        <v>145286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152538</v>
      </c>
      <c r="C1672" s="14" t="s">
        <v>671</v>
      </c>
      <c r="D1672" s="14" t="str">
        <f t="shared" si="25"/>
        <v>Error?</v>
      </c>
    </row>
    <row r="1673" spans="1:4" x14ac:dyDescent="0.2">
      <c r="A1673" s="55">
        <v>1612</v>
      </c>
      <c r="B1673" s="1231">
        <f>'Acct Summary 7-8'!G79</f>
        <v>37902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45228</v>
      </c>
      <c r="C1686" s="14" t="s">
        <v>671</v>
      </c>
      <c r="D1686" s="14" t="str">
        <f t="shared" si="25"/>
        <v>Error?</v>
      </c>
    </row>
    <row r="1687" spans="1:4" x14ac:dyDescent="0.2">
      <c r="A1687" s="55">
        <v>1626</v>
      </c>
      <c r="B1687" s="1231">
        <f>'Acct Summary 7-8'!H79</f>
        <v>127273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154402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1156981</v>
      </c>
      <c r="C1744" s="14" t="s">
        <v>671</v>
      </c>
      <c r="D1744" s="14" t="str">
        <f t="shared" si="26"/>
        <v>Error?</v>
      </c>
    </row>
    <row r="1745" spans="1:5" x14ac:dyDescent="0.2">
      <c r="A1745" s="55">
        <v>1684</v>
      </c>
      <c r="B1745" s="1231">
        <f>'Tax Sched 24'!B5</f>
        <v>192893</v>
      </c>
      <c r="C1745" s="14" t="s">
        <v>671</v>
      </c>
      <c r="D1745" s="14" t="str">
        <f t="shared" si="26"/>
        <v>Error?</v>
      </c>
    </row>
    <row r="1746" spans="1:5" x14ac:dyDescent="0.2">
      <c r="A1746" s="55">
        <v>1685</v>
      </c>
      <c r="B1746" s="1231">
        <f>'Tax Sched 24'!B6</f>
        <v>174698</v>
      </c>
      <c r="C1746" s="14" t="s">
        <v>671</v>
      </c>
      <c r="D1746" s="14" t="str">
        <f t="shared" si="26"/>
        <v>Error?</v>
      </c>
    </row>
    <row r="1747" spans="1:5" x14ac:dyDescent="0.2">
      <c r="A1747" s="55">
        <v>1686</v>
      </c>
      <c r="B1747" s="1231">
        <f>'Tax Sched 24'!B7</f>
        <v>77157</v>
      </c>
      <c r="C1747" s="14" t="s">
        <v>671</v>
      </c>
      <c r="D1747" s="14" t="str">
        <f t="shared" si="26"/>
        <v>Error?</v>
      </c>
    </row>
    <row r="1748" spans="1:5" x14ac:dyDescent="0.2">
      <c r="A1748" s="55">
        <v>1687</v>
      </c>
      <c r="B1748" s="1231">
        <f>'Tax Sched 24'!B8</f>
        <v>26762</v>
      </c>
      <c r="C1748" s="14" t="s">
        <v>671</v>
      </c>
      <c r="D1748" s="14" t="str">
        <f t="shared" si="26"/>
        <v>Error?</v>
      </c>
    </row>
    <row r="1749" spans="1:5" x14ac:dyDescent="0.2">
      <c r="A1749" s="55">
        <v>1688</v>
      </c>
      <c r="B1749" s="1231">
        <f>'Tax Sched 24'!B10</f>
        <v>19289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151219</v>
      </c>
      <c r="C1752" s="14" t="s">
        <v>671</v>
      </c>
      <c r="D1752" s="14" t="str">
        <f t="shared" si="26"/>
        <v>Error?</v>
      </c>
    </row>
    <row r="1753" spans="1:5" x14ac:dyDescent="0.2">
      <c r="A1753" s="55">
        <v>1692</v>
      </c>
      <c r="B1753" s="1231">
        <f>'Tax Sched 24'!B12</f>
        <v>19289</v>
      </c>
      <c r="C1753" s="14" t="s">
        <v>671</v>
      </c>
      <c r="D1753" s="14" t="str">
        <f t="shared" si="26"/>
        <v>Error?</v>
      </c>
    </row>
    <row r="1754" spans="1:5" x14ac:dyDescent="0.2">
      <c r="A1754" s="55">
        <v>1693</v>
      </c>
      <c r="B1754" s="1231">
        <f>'Tax Sched 24'!B14</f>
        <v>15431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1922546</v>
      </c>
      <c r="C1759" s="14" t="s">
        <v>671</v>
      </c>
      <c r="D1759" s="14" t="str">
        <f t="shared" si="26"/>
        <v>Error?</v>
      </c>
    </row>
    <row r="1760" spans="1:5" x14ac:dyDescent="0.2">
      <c r="A1760" s="55">
        <v>1699</v>
      </c>
      <c r="B1760" s="1231">
        <f>'Tax Sched 24'!D4</f>
        <v>1156981</v>
      </c>
      <c r="C1760" s="14" t="s">
        <v>671</v>
      </c>
      <c r="D1760" s="14" t="str">
        <f t="shared" si="26"/>
        <v>Error?</v>
      </c>
    </row>
    <row r="1761" spans="1:5" x14ac:dyDescent="0.2">
      <c r="A1761" s="55">
        <v>1700</v>
      </c>
      <c r="B1761" s="1231">
        <f>'Tax Sched 24'!D5</f>
        <v>192893</v>
      </c>
      <c r="C1761" s="14" t="s">
        <v>671</v>
      </c>
      <c r="D1761" s="14" t="str">
        <f t="shared" si="26"/>
        <v>Error?</v>
      </c>
    </row>
    <row r="1762" spans="1:5" s="80" customFormat="1" x14ac:dyDescent="0.2">
      <c r="A1762" s="55">
        <v>1701</v>
      </c>
      <c r="B1762" s="1231">
        <f>'Tax Sched 24'!D6</f>
        <v>174698</v>
      </c>
      <c r="C1762" s="14" t="s">
        <v>671</v>
      </c>
      <c r="D1762" s="14" t="str">
        <f t="shared" si="26"/>
        <v>Error?</v>
      </c>
      <c r="E1762" s="81"/>
    </row>
    <row r="1763" spans="1:5" x14ac:dyDescent="0.2">
      <c r="A1763" s="55">
        <v>1702</v>
      </c>
      <c r="B1763" s="1231">
        <f>'Tax Sched 24'!D7</f>
        <v>77157</v>
      </c>
      <c r="C1763" s="14" t="s">
        <v>671</v>
      </c>
      <c r="D1763" s="14" t="str">
        <f t="shared" si="26"/>
        <v>Error?</v>
      </c>
    </row>
    <row r="1764" spans="1:5" x14ac:dyDescent="0.2">
      <c r="A1764" s="55">
        <v>1703</v>
      </c>
      <c r="B1764" s="1231">
        <f>'Tax Sched 24'!D8</f>
        <v>26762</v>
      </c>
      <c r="C1764" s="14" t="s">
        <v>671</v>
      </c>
      <c r="D1764" s="14" t="str">
        <f t="shared" si="26"/>
        <v>Error?</v>
      </c>
    </row>
    <row r="1765" spans="1:5" x14ac:dyDescent="0.2">
      <c r="A1765" s="55">
        <v>1704</v>
      </c>
      <c r="B1765" s="1231">
        <f>'Tax Sched 24'!D10</f>
        <v>19289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151219</v>
      </c>
      <c r="C1768" s="14" t="s">
        <v>671</v>
      </c>
      <c r="D1768" s="14" t="str">
        <f t="shared" si="26"/>
        <v>Error?</v>
      </c>
    </row>
    <row r="1769" spans="1:5" x14ac:dyDescent="0.2">
      <c r="A1769" s="55">
        <v>1708</v>
      </c>
      <c r="B1769" s="1231">
        <f>'Tax Sched 24'!D12</f>
        <v>19289</v>
      </c>
      <c r="C1769" s="14" t="s">
        <v>671</v>
      </c>
      <c r="D1769" s="14" t="str">
        <f t="shared" si="26"/>
        <v>Error?</v>
      </c>
    </row>
    <row r="1770" spans="1:5" x14ac:dyDescent="0.2">
      <c r="A1770" s="55">
        <v>1709</v>
      </c>
      <c r="B1770" s="1231">
        <f>'Tax Sched 24'!D14</f>
        <v>15431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1922546</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1218083</v>
      </c>
      <c r="C1792" s="14" t="s">
        <v>671</v>
      </c>
      <c r="D1792" s="14" t="str">
        <f t="shared" si="27"/>
        <v>Error?</v>
      </c>
    </row>
    <row r="1793" spans="1:4" x14ac:dyDescent="0.2">
      <c r="A1793" s="55">
        <v>1732</v>
      </c>
      <c r="B1793" s="1231">
        <f>'Tax Sched 24'!F5</f>
        <v>203013</v>
      </c>
      <c r="C1793" s="14" t="s">
        <v>671</v>
      </c>
      <c r="D1793" s="14" t="str">
        <f t="shared" si="27"/>
        <v>Error?</v>
      </c>
    </row>
    <row r="1794" spans="1:4" x14ac:dyDescent="0.2">
      <c r="A1794" s="55">
        <v>1733</v>
      </c>
      <c r="B1794" s="1231">
        <f>'Tax Sched 24'!F6</f>
        <v>187519</v>
      </c>
      <c r="C1794" s="14" t="s">
        <v>671</v>
      </c>
      <c r="D1794" s="14" t="str">
        <f t="shared" si="27"/>
        <v>Error?</v>
      </c>
    </row>
    <row r="1795" spans="1:4" x14ac:dyDescent="0.2">
      <c r="A1795" s="55">
        <v>1734</v>
      </c>
      <c r="B1795" s="1231">
        <f>'Tax Sched 24'!F7</f>
        <v>81205</v>
      </c>
      <c r="C1795" s="14" t="s">
        <v>671</v>
      </c>
      <c r="D1795" s="14" t="str">
        <f t="shared" si="27"/>
        <v>Error?</v>
      </c>
    </row>
    <row r="1796" spans="1:4" x14ac:dyDescent="0.2">
      <c r="A1796" s="55">
        <v>1735</v>
      </c>
      <c r="B1796" s="1231">
        <f>'Tax Sched 24'!F8</f>
        <v>30014</v>
      </c>
      <c r="C1796" s="14" t="s">
        <v>671</v>
      </c>
      <c r="D1796" s="14" t="str">
        <f t="shared" si="27"/>
        <v>Error?</v>
      </c>
    </row>
    <row r="1797" spans="1:4" x14ac:dyDescent="0.2">
      <c r="A1797" s="55">
        <v>1736</v>
      </c>
      <c r="B1797" s="1231">
        <f>'Tax Sched 24'!F10</f>
        <v>20302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170077</v>
      </c>
      <c r="C1800" s="14" t="s">
        <v>671</v>
      </c>
      <c r="D1800" s="14" t="str">
        <f t="shared" si="27"/>
        <v>Error?</v>
      </c>
    </row>
    <row r="1801" spans="1:4" x14ac:dyDescent="0.2">
      <c r="A1801" s="55">
        <v>1740</v>
      </c>
      <c r="B1801" s="1231">
        <f>'Tax Sched 24'!F12</f>
        <v>20010</v>
      </c>
      <c r="C1801" s="14" t="s">
        <v>671</v>
      </c>
      <c r="D1801" s="14" t="str">
        <f t="shared" si="27"/>
        <v>Error?</v>
      </c>
    </row>
    <row r="1802" spans="1:4" x14ac:dyDescent="0.2">
      <c r="A1802" s="55">
        <v>1741</v>
      </c>
      <c r="B1802" s="1231">
        <f>'Tax Sched 24'!F14</f>
        <v>16241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1218083</v>
      </c>
      <c r="D1808" s="14" t="str">
        <f t="shared" si="27"/>
        <v>Error?</v>
      </c>
    </row>
    <row r="1809" spans="1:4" x14ac:dyDescent="0.2">
      <c r="A1809" s="55">
        <v>1748</v>
      </c>
      <c r="B1809" s="1231">
        <f>'Tax Sched 24'!E5</f>
        <v>203013</v>
      </c>
      <c r="D1809" s="14" t="str">
        <f t="shared" si="27"/>
        <v>Error?</v>
      </c>
    </row>
    <row r="1810" spans="1:4" x14ac:dyDescent="0.2">
      <c r="A1810" s="55">
        <v>1749</v>
      </c>
      <c r="B1810" s="1231">
        <f>'Tax Sched 24'!E6</f>
        <v>187519</v>
      </c>
      <c r="D1810" s="14" t="str">
        <f t="shared" si="27"/>
        <v>Error?</v>
      </c>
    </row>
    <row r="1811" spans="1:4" x14ac:dyDescent="0.2">
      <c r="A1811" s="55">
        <v>1750</v>
      </c>
      <c r="B1811" s="1231">
        <f>'Tax Sched 24'!E7</f>
        <v>81205</v>
      </c>
      <c r="D1811" s="14" t="str">
        <f t="shared" si="27"/>
        <v>Error?</v>
      </c>
    </row>
    <row r="1812" spans="1:4" x14ac:dyDescent="0.2">
      <c r="A1812" s="55">
        <v>1751</v>
      </c>
      <c r="B1812" s="1231">
        <f>'Tax Sched 24'!E8</f>
        <v>30014</v>
      </c>
      <c r="D1812" s="14" t="str">
        <f t="shared" si="27"/>
        <v>Error?</v>
      </c>
    </row>
    <row r="1813" spans="1:4" x14ac:dyDescent="0.2">
      <c r="A1813" s="55">
        <v>1752</v>
      </c>
      <c r="B1813" s="1231">
        <f>'Tax Sched 24'!E10</f>
        <v>20302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170077</v>
      </c>
      <c r="D1816" s="14" t="str">
        <f t="shared" si="27"/>
        <v>Error?</v>
      </c>
    </row>
    <row r="1817" spans="1:4" x14ac:dyDescent="0.2">
      <c r="A1817" s="55">
        <v>1756</v>
      </c>
      <c r="B1817" s="1231">
        <f>'Tax Sched 24'!E12</f>
        <v>20010</v>
      </c>
      <c r="D1817" s="14" t="str">
        <f t="shared" si="27"/>
        <v>Error?</v>
      </c>
    </row>
    <row r="1818" spans="1:4" x14ac:dyDescent="0.2">
      <c r="A1818" s="55">
        <v>1757</v>
      </c>
      <c r="B1818" s="1231">
        <f>'Tax Sched 24'!E14</f>
        <v>16241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2042476</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2005000</v>
      </c>
      <c r="C1939" s="14" t="s">
        <v>671</v>
      </c>
      <c r="D1939" s="14" t="str">
        <f t="shared" si="29"/>
        <v>Error?</v>
      </c>
    </row>
    <row r="1940" spans="1:5" x14ac:dyDescent="0.2">
      <c r="A1940" s="55">
        <v>1879</v>
      </c>
      <c r="B1940" s="1231">
        <f>'Short-Term Long-Term Debt 25'!F49</f>
        <v>200000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15431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15431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15431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78982</v>
      </c>
      <c r="D2008" s="14" t="str">
        <f t="shared" si="30"/>
        <v>Error?</v>
      </c>
    </row>
    <row r="2009" spans="1:4" x14ac:dyDescent="0.2">
      <c r="A2009" s="55">
        <v>1948</v>
      </c>
      <c r="B2009" s="1231">
        <f>'Cap Outlay Deprec 27'!C8</f>
        <v>5056638</v>
      </c>
      <c r="D2009" s="14" t="str">
        <f t="shared" si="30"/>
        <v>Error?</v>
      </c>
    </row>
    <row r="2010" spans="1:4" x14ac:dyDescent="0.2">
      <c r="A2010" s="55">
        <v>1949</v>
      </c>
      <c r="B2010" s="1231">
        <f>'Cap Outlay Deprec 27'!C10</f>
        <v>17246</v>
      </c>
      <c r="D2010" s="14" t="str">
        <f t="shared" si="30"/>
        <v>Error?</v>
      </c>
    </row>
    <row r="2011" spans="1:4" x14ac:dyDescent="0.2">
      <c r="A2011" s="55">
        <v>1950</v>
      </c>
      <c r="B2011" s="1231">
        <f>'Cap Outlay Deprec 27'!C12</f>
        <v>450079</v>
      </c>
      <c r="D2011" s="14" t="str">
        <f t="shared" si="30"/>
        <v>Error?</v>
      </c>
    </row>
    <row r="2012" spans="1:4" x14ac:dyDescent="0.2">
      <c r="A2012" s="55">
        <v>1951</v>
      </c>
      <c r="B2012" s="1231">
        <f>'Cap Outlay Deprec 27'!C13</f>
        <v>129550</v>
      </c>
      <c r="D2012" s="14" t="str">
        <f t="shared" si="30"/>
        <v>Error?</v>
      </c>
    </row>
    <row r="2013" spans="1:4" x14ac:dyDescent="0.2">
      <c r="A2013" s="55">
        <v>1952</v>
      </c>
      <c r="B2013" s="1231">
        <f>'Cap Outlay Deprec 27'!C16</f>
        <v>5732495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159461</v>
      </c>
      <c r="D2015" s="14" t="str">
        <f t="shared" si="30"/>
        <v>Error?</v>
      </c>
    </row>
    <row r="2016" spans="1:4" x14ac:dyDescent="0.2">
      <c r="A2016" s="55">
        <v>1955</v>
      </c>
      <c r="B2016" s="1231">
        <f>'Cap Outlay Deprec 27'!D10</f>
        <v>13956</v>
      </c>
      <c r="D2016" s="14" t="str">
        <f t="shared" si="30"/>
        <v>Error?</v>
      </c>
    </row>
    <row r="2017" spans="1:4" x14ac:dyDescent="0.2">
      <c r="A2017" s="55">
        <v>1956</v>
      </c>
      <c r="B2017" s="1231">
        <f>'Cap Outlay Deprec 27'!D12</f>
        <v>56679</v>
      </c>
      <c r="D2017" s="14" t="str">
        <f t="shared" si="30"/>
        <v>Error?</v>
      </c>
    </row>
    <row r="2018" spans="1:4" x14ac:dyDescent="0.2">
      <c r="A2018" s="55">
        <v>1957</v>
      </c>
      <c r="B2018" s="1231">
        <f>'Cap Outlay Deprec 27'!D13</f>
        <v>1606</v>
      </c>
      <c r="D2018" s="14" t="str">
        <f t="shared" si="30"/>
        <v>Error?</v>
      </c>
    </row>
    <row r="2019" spans="1:4" x14ac:dyDescent="0.2">
      <c r="A2019" s="55">
        <v>1958</v>
      </c>
      <c r="B2019" s="1231">
        <f>'Cap Outlay Deprec 27'!D16</f>
        <v>231702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5987</v>
      </c>
      <c r="D2024" s="14" t="str">
        <f t="shared" si="30"/>
        <v>Error?</v>
      </c>
    </row>
    <row r="2025" spans="1:4" x14ac:dyDescent="0.2">
      <c r="A2025" s="55">
        <v>1964</v>
      </c>
      <c r="B2025" s="1231">
        <f>'Cap Outlay Deprec 27'!E16</f>
        <v>5987</v>
      </c>
      <c r="C2025" s="14" t="s">
        <v>671</v>
      </c>
      <c r="D2025" s="14" t="str">
        <f t="shared" si="30"/>
        <v>Error?</v>
      </c>
    </row>
    <row r="2026" spans="1:4" x14ac:dyDescent="0.2">
      <c r="A2026" s="55">
        <v>1965</v>
      </c>
      <c r="B2026" s="1231">
        <f>'Cap Outlay Deprec 27'!F5</f>
        <v>78982</v>
      </c>
      <c r="C2026" s="14" t="s">
        <v>671</v>
      </c>
      <c r="D2026" s="14" t="str">
        <f t="shared" si="30"/>
        <v>Error?</v>
      </c>
    </row>
    <row r="2027" spans="1:4" x14ac:dyDescent="0.2">
      <c r="A2027" s="55">
        <v>1966</v>
      </c>
      <c r="B2027" s="1231">
        <f>'Cap Outlay Deprec 27'!F8</f>
        <v>5216099</v>
      </c>
      <c r="C2027" s="14" t="s">
        <v>671</v>
      </c>
      <c r="D2027" s="14" t="str">
        <f t="shared" si="30"/>
        <v>Error?</v>
      </c>
    </row>
    <row r="2028" spans="1:4" x14ac:dyDescent="0.2">
      <c r="A2028" s="55">
        <v>1967</v>
      </c>
      <c r="B2028" s="1231">
        <f>'Cap Outlay Deprec 27'!F10</f>
        <v>31202</v>
      </c>
      <c r="C2028" s="14" t="s">
        <v>671</v>
      </c>
      <c r="D2028" s="14" t="str">
        <f t="shared" si="30"/>
        <v>Error?</v>
      </c>
    </row>
    <row r="2029" spans="1:4" x14ac:dyDescent="0.2">
      <c r="A2029" s="55">
        <v>1968</v>
      </c>
      <c r="B2029" s="1231">
        <f>'Cap Outlay Deprec 27'!F12</f>
        <v>506758</v>
      </c>
      <c r="C2029" s="14" t="s">
        <v>671</v>
      </c>
      <c r="D2029" s="14" t="str">
        <f t="shared" si="30"/>
        <v>Error?</v>
      </c>
    </row>
    <row r="2030" spans="1:4" x14ac:dyDescent="0.2">
      <c r="A2030" s="55">
        <v>1969</v>
      </c>
      <c r="B2030" s="1231">
        <f>'Cap Outlay Deprec 27'!F13</f>
        <v>125169</v>
      </c>
      <c r="C2030" s="14" t="s">
        <v>671</v>
      </c>
      <c r="D2030" s="14" t="str">
        <f t="shared" si="30"/>
        <v>Error?</v>
      </c>
    </row>
    <row r="2031" spans="1:4" x14ac:dyDescent="0.2">
      <c r="A2031" s="55">
        <v>1970</v>
      </c>
      <c r="B2031" s="1231">
        <f>'Cap Outlay Deprec 27'!F16</f>
        <v>5958210</v>
      </c>
      <c r="C2031" s="14" t="s">
        <v>671</v>
      </c>
      <c r="D2031" s="14" t="str">
        <f t="shared" si="30"/>
        <v>Error?</v>
      </c>
    </row>
    <row r="2032" spans="1:4" x14ac:dyDescent="0.2">
      <c r="A2032" s="83">
        <v>1971</v>
      </c>
      <c r="D2032" s="14" t="str">
        <f t="shared" si="30"/>
        <v>OK</v>
      </c>
    </row>
    <row r="2033" spans="1:4" x14ac:dyDescent="0.2">
      <c r="A2033" s="55">
        <v>1972</v>
      </c>
      <c r="B2033" s="1231">
        <f>'Cap Outlay Deprec 27'!H8</f>
        <v>1994048</v>
      </c>
      <c r="D2033" s="14" t="str">
        <f t="shared" si="30"/>
        <v>Error?</v>
      </c>
    </row>
    <row r="2034" spans="1:4" x14ac:dyDescent="0.2">
      <c r="A2034" s="55">
        <v>1973</v>
      </c>
      <c r="B2034" s="1231">
        <f>'Cap Outlay Deprec 27'!H10</f>
        <v>14136</v>
      </c>
      <c r="D2034" s="14" t="str">
        <f t="shared" si="30"/>
        <v>Error?</v>
      </c>
    </row>
    <row r="2035" spans="1:4" x14ac:dyDescent="0.2">
      <c r="A2035" s="55">
        <v>1974</v>
      </c>
      <c r="B2035" s="1231">
        <f>'Cap Outlay Deprec 27'!H12</f>
        <v>401601</v>
      </c>
      <c r="D2035" s="14" t="str">
        <f t="shared" si="30"/>
        <v>Error?</v>
      </c>
    </row>
    <row r="2036" spans="1:4" x14ac:dyDescent="0.2">
      <c r="A2036" s="55">
        <v>1975</v>
      </c>
      <c r="B2036" s="1231">
        <f>'Cap Outlay Deprec 27'!H13</f>
        <v>89939</v>
      </c>
      <c r="D2036" s="14" t="str">
        <f t="shared" si="30"/>
        <v>Error?</v>
      </c>
    </row>
    <row r="2037" spans="1:4" x14ac:dyDescent="0.2">
      <c r="A2037" s="55">
        <v>1976</v>
      </c>
      <c r="B2037" s="1231">
        <f>'Cap Outlay Deprec 27'!H16</f>
        <v>2499724</v>
      </c>
      <c r="C2037" s="14" t="s">
        <v>671</v>
      </c>
      <c r="D2037" s="14" t="str">
        <f t="shared" si="30"/>
        <v>Error?</v>
      </c>
    </row>
    <row r="2038" spans="1:4" x14ac:dyDescent="0.2">
      <c r="A2038" s="83">
        <v>1977</v>
      </c>
      <c r="D2038" s="14" t="str">
        <f t="shared" si="30"/>
        <v>OK</v>
      </c>
    </row>
    <row r="2039" spans="1:4" x14ac:dyDescent="0.2">
      <c r="A2039" s="55">
        <v>1978</v>
      </c>
      <c r="B2039" s="1231">
        <f>'Cap Outlay Deprec 27'!I8</f>
        <v>95534</v>
      </c>
      <c r="D2039" s="14" t="str">
        <f t="shared" si="30"/>
        <v>Error?</v>
      </c>
    </row>
    <row r="2040" spans="1:4" x14ac:dyDescent="0.2">
      <c r="A2040" s="55">
        <v>1979</v>
      </c>
      <c r="B2040" s="1231">
        <f>'Cap Outlay Deprec 27'!I10</f>
        <v>469</v>
      </c>
      <c r="D2040" s="14" t="str">
        <f t="shared" si="30"/>
        <v>Error?</v>
      </c>
    </row>
    <row r="2041" spans="1:4" x14ac:dyDescent="0.2">
      <c r="A2041" s="55">
        <v>1980</v>
      </c>
      <c r="B2041" s="1231">
        <f>'Cap Outlay Deprec 27'!I12</f>
        <v>16139</v>
      </c>
      <c r="D2041" s="14" t="str">
        <f t="shared" si="30"/>
        <v>Error?</v>
      </c>
    </row>
    <row r="2042" spans="1:4" x14ac:dyDescent="0.2">
      <c r="A2042" s="55">
        <v>1981</v>
      </c>
      <c r="B2042" s="1231">
        <f>'Cap Outlay Deprec 27'!I13</f>
        <v>21232</v>
      </c>
      <c r="D2042" s="14" t="str">
        <f t="shared" si="30"/>
        <v>Error?</v>
      </c>
    </row>
    <row r="2043" spans="1:4" x14ac:dyDescent="0.2">
      <c r="A2043" s="55">
        <v>1982</v>
      </c>
      <c r="B2043" s="1231">
        <f>'Cap Outlay Deprec 27'!I16</f>
        <v>133374</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2089582</v>
      </c>
      <c r="C2051" s="14" t="s">
        <v>671</v>
      </c>
      <c r="D2051" s="14" t="str">
        <f t="shared" si="31"/>
        <v>Error?</v>
      </c>
    </row>
    <row r="2052" spans="1:4" x14ac:dyDescent="0.2">
      <c r="A2052" s="55">
        <v>1991</v>
      </c>
      <c r="B2052" s="1231">
        <f>'Cap Outlay Deprec 27'!K10</f>
        <v>14605</v>
      </c>
      <c r="C2052" s="14" t="s">
        <v>671</v>
      </c>
      <c r="D2052" s="14" t="str">
        <f t="shared" si="31"/>
        <v>Error?</v>
      </c>
    </row>
    <row r="2053" spans="1:4" x14ac:dyDescent="0.2">
      <c r="A2053" s="55">
        <v>1992</v>
      </c>
      <c r="B2053" s="1231">
        <f>'Cap Outlay Deprec 27'!K12</f>
        <v>417740</v>
      </c>
      <c r="C2053" s="14" t="s">
        <v>671</v>
      </c>
      <c r="D2053" s="14" t="str">
        <f t="shared" si="31"/>
        <v>Error?</v>
      </c>
    </row>
    <row r="2054" spans="1:4" x14ac:dyDescent="0.2">
      <c r="A2054" s="55">
        <v>1993</v>
      </c>
      <c r="B2054" s="1231">
        <f>'Cap Outlay Deprec 27'!K13</f>
        <v>111171</v>
      </c>
      <c r="C2054" s="14" t="s">
        <v>671</v>
      </c>
      <c r="D2054" s="14" t="str">
        <f t="shared" si="31"/>
        <v>Error?</v>
      </c>
    </row>
    <row r="2055" spans="1:4" x14ac:dyDescent="0.2">
      <c r="A2055" s="55">
        <v>1994</v>
      </c>
      <c r="B2055" s="1231">
        <f>'Cap Outlay Deprec 27'!K16</f>
        <v>2633098</v>
      </c>
      <c r="C2055" s="14" t="s">
        <v>671</v>
      </c>
      <c r="D2055" s="14" t="str">
        <f t="shared" si="31"/>
        <v>Error?</v>
      </c>
    </row>
    <row r="2056" spans="1:4" x14ac:dyDescent="0.2">
      <c r="A2056" s="55">
        <v>1995</v>
      </c>
      <c r="B2056" s="1231">
        <f>'Cap Outlay Deprec 27'!L5</f>
        <v>78982</v>
      </c>
      <c r="C2056" s="14" t="s">
        <v>671</v>
      </c>
      <c r="D2056" s="14" t="str">
        <f t="shared" si="31"/>
        <v>Error?</v>
      </c>
    </row>
    <row r="2057" spans="1:4" x14ac:dyDescent="0.2">
      <c r="A2057" s="55">
        <v>1996</v>
      </c>
      <c r="B2057" s="1231">
        <f>'Cap Outlay Deprec 27'!L8</f>
        <v>3126517</v>
      </c>
      <c r="C2057" s="14" t="s">
        <v>671</v>
      </c>
      <c r="D2057" s="14" t="str">
        <f t="shared" si="31"/>
        <v>Error?</v>
      </c>
    </row>
    <row r="2058" spans="1:4" x14ac:dyDescent="0.2">
      <c r="A2058" s="55">
        <v>1997</v>
      </c>
      <c r="B2058" s="1231">
        <f>'Cap Outlay Deprec 27'!L10</f>
        <v>16597</v>
      </c>
      <c r="C2058" s="14" t="s">
        <v>671</v>
      </c>
      <c r="D2058" s="14" t="str">
        <f t="shared" si="31"/>
        <v>Error?</v>
      </c>
    </row>
    <row r="2059" spans="1:4" x14ac:dyDescent="0.2">
      <c r="A2059" s="55">
        <v>1998</v>
      </c>
      <c r="B2059" s="1231">
        <f>'Cap Outlay Deprec 27'!L12</f>
        <v>89018</v>
      </c>
      <c r="C2059" s="14" t="s">
        <v>671</v>
      </c>
      <c r="D2059" s="14" t="str">
        <f t="shared" si="31"/>
        <v>Error?</v>
      </c>
    </row>
    <row r="2060" spans="1:4" x14ac:dyDescent="0.2">
      <c r="A2060" s="55">
        <v>1999</v>
      </c>
      <c r="B2060" s="1231">
        <f>'Cap Outlay Deprec 27'!L13</f>
        <v>13998</v>
      </c>
      <c r="C2060" s="14" t="s">
        <v>671</v>
      </c>
      <c r="D2060" s="14" t="str">
        <f t="shared" si="31"/>
        <v>Error?</v>
      </c>
    </row>
    <row r="2061" spans="1:4" x14ac:dyDescent="0.2">
      <c r="A2061" s="55">
        <v>2000</v>
      </c>
      <c r="B2061" s="1231">
        <f>'Cap Outlay Deprec 27'!L16</f>
        <v>3325112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341733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341733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75000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13654</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154402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1358105</v>
      </c>
      <c r="C2551" s="14" t="s">
        <v>671</v>
      </c>
      <c r="D2551" s="14" t="str">
        <f t="shared" si="38"/>
        <v>Error?</v>
      </c>
    </row>
    <row r="2552" spans="1:4" x14ac:dyDescent="0.2">
      <c r="A2552" s="83">
        <v>2491</v>
      </c>
      <c r="D2552" s="14" t="str">
        <f t="shared" si="38"/>
        <v>OK</v>
      </c>
    </row>
    <row r="2553" spans="1:4" x14ac:dyDescent="0.2">
      <c r="A2553" s="55">
        <v>2492</v>
      </c>
      <c r="B2553" s="1231">
        <f>'Acct Summary 7-8'!C6</f>
        <v>922048</v>
      </c>
      <c r="C2553" s="14" t="s">
        <v>671</v>
      </c>
      <c r="D2553" s="14" t="str">
        <f t="shared" si="38"/>
        <v>Error?</v>
      </c>
    </row>
    <row r="2554" spans="1:4" x14ac:dyDescent="0.2">
      <c r="A2554" s="55">
        <v>2493</v>
      </c>
      <c r="B2554" s="1231">
        <f>'Acct Summary 7-8'!C7</f>
        <v>150343</v>
      </c>
      <c r="C2554" s="14" t="s">
        <v>671</v>
      </c>
      <c r="D2554" s="14" t="str">
        <f t="shared" si="38"/>
        <v>Error?</v>
      </c>
    </row>
    <row r="2555" spans="1:4" x14ac:dyDescent="0.2">
      <c r="A2555" s="55">
        <v>2494</v>
      </c>
      <c r="B2555" s="1231">
        <f>'Acct Summary 7-8'!C8</f>
        <v>2430496</v>
      </c>
      <c r="C2555" s="14" t="s">
        <v>671</v>
      </c>
      <c r="D2555" s="14" t="str">
        <f t="shared" si="38"/>
        <v>Error?</v>
      </c>
    </row>
    <row r="2556" spans="1:4" x14ac:dyDescent="0.2">
      <c r="A2556" s="55">
        <v>2495</v>
      </c>
      <c r="B2556" s="1231">
        <f>'Acct Summary 7-8'!C12</f>
        <v>1534841</v>
      </c>
      <c r="C2556" s="14" t="s">
        <v>671</v>
      </c>
      <c r="D2556" s="14" t="str">
        <f t="shared" si="38"/>
        <v>Error?</v>
      </c>
    </row>
    <row r="2557" spans="1:4" x14ac:dyDescent="0.2">
      <c r="A2557" s="55">
        <v>2496</v>
      </c>
      <c r="B2557" s="1231">
        <f>'Acct Summary 7-8'!C13</f>
        <v>583814</v>
      </c>
      <c r="C2557" s="14" t="s">
        <v>671</v>
      </c>
      <c r="D2557" s="14" t="str">
        <f t="shared" si="38"/>
        <v>Error?</v>
      </c>
    </row>
    <row r="2558" spans="1:4" x14ac:dyDescent="0.2">
      <c r="A2558" s="55">
        <v>2497</v>
      </c>
      <c r="B2558" s="1231">
        <f>'Acct Summary 7-8'!C14</f>
        <v>23563</v>
      </c>
      <c r="C2558" s="14" t="s">
        <v>671</v>
      </c>
      <c r="D2558" s="14" t="str">
        <f t="shared" si="38"/>
        <v>Error?</v>
      </c>
    </row>
    <row r="2559" spans="1:4" x14ac:dyDescent="0.2">
      <c r="A2559" s="55">
        <v>2498</v>
      </c>
      <c r="B2559" s="1231">
        <f>'Acct Summary 7-8'!C15</f>
        <v>341733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2483951</v>
      </c>
      <c r="C2561" s="14" t="s">
        <v>671</v>
      </c>
      <c r="D2561" s="14" t="str">
        <f t="shared" si="39"/>
        <v>Error?</v>
      </c>
    </row>
    <row r="2562" spans="1:4" x14ac:dyDescent="0.2">
      <c r="A2562" s="55">
        <v>2501</v>
      </c>
      <c r="B2562" s="1231">
        <f>'Acct Summary 7-8'!C20</f>
        <v>-53455</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192893</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192893</v>
      </c>
      <c r="C2568" s="14" t="s">
        <v>671</v>
      </c>
      <c r="D2568" s="14" t="str">
        <f t="shared" si="39"/>
        <v>Error?</v>
      </c>
    </row>
    <row r="2569" spans="1:4" x14ac:dyDescent="0.2">
      <c r="A2569" s="55">
        <v>2508</v>
      </c>
      <c r="B2569" s="1231">
        <f>'Acct Summary 7-8'!D13</f>
        <v>258946</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258946</v>
      </c>
      <c r="C2573" s="14" t="s">
        <v>671</v>
      </c>
      <c r="D2573" s="14" t="str">
        <f t="shared" si="39"/>
        <v>Error?</v>
      </c>
    </row>
    <row r="2574" spans="1:4" x14ac:dyDescent="0.2">
      <c r="A2574" s="55">
        <v>2513</v>
      </c>
      <c r="B2574" s="1231">
        <f>'Acct Summary 7-8'!D20</f>
        <v>-66053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89038</v>
      </c>
      <c r="C2591" s="14" t="s">
        <v>671</v>
      </c>
      <c r="D2591" s="14" t="str">
        <f t="shared" si="39"/>
        <v>Error?</v>
      </c>
    </row>
    <row r="2592" spans="1:4" x14ac:dyDescent="0.2">
      <c r="A2592" s="83">
        <v>2531</v>
      </c>
      <c r="D2592" s="14" t="str">
        <f t="shared" si="39"/>
        <v>OK</v>
      </c>
    </row>
    <row r="2593" spans="1:4" x14ac:dyDescent="0.2">
      <c r="A2593" s="55">
        <v>2532</v>
      </c>
      <c r="B2593" s="1231">
        <f>'Acct Summary 7-8'!F6</f>
        <v>63014</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152052</v>
      </c>
      <c r="C2595" s="14" t="s">
        <v>671</v>
      </c>
      <c r="D2595" s="14" t="str">
        <f t="shared" si="39"/>
        <v>Error?</v>
      </c>
    </row>
    <row r="2596" spans="1:4" x14ac:dyDescent="0.2">
      <c r="A2596" s="55">
        <v>2535</v>
      </c>
      <c r="B2596" s="1231">
        <f>'Acct Summary 7-8'!F13</f>
        <v>144800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144800</v>
      </c>
      <c r="C2600" s="14" t="s">
        <v>671</v>
      </c>
      <c r="D2600" s="14" t="str">
        <f t="shared" si="39"/>
        <v>Error?</v>
      </c>
    </row>
    <row r="2601" spans="1:4" x14ac:dyDescent="0.2">
      <c r="A2601" s="55">
        <v>2540</v>
      </c>
      <c r="B2601" s="1231">
        <f>'Acct Summary 7-8'!F20</f>
        <v>7252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100133</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100133</v>
      </c>
      <c r="C2606" s="14" t="s">
        <v>671</v>
      </c>
      <c r="D2606" s="14" t="str">
        <f t="shared" si="39"/>
        <v>Error?</v>
      </c>
    </row>
    <row r="2607" spans="1:4" x14ac:dyDescent="0.2">
      <c r="A2607" s="55">
        <v>2546</v>
      </c>
      <c r="B2607" s="1231">
        <f>'Acct Summary 7-8'!G12</f>
        <v>29021</v>
      </c>
      <c r="C2607" s="14" t="s">
        <v>671</v>
      </c>
      <c r="D2607" s="14" t="str">
        <f t="shared" si="39"/>
        <v>Error?</v>
      </c>
    </row>
    <row r="2608" spans="1:4" x14ac:dyDescent="0.2">
      <c r="A2608" s="55">
        <v>2547</v>
      </c>
      <c r="B2608" s="1231">
        <f>'Acct Summary 7-8'!G13</f>
        <v>60937</v>
      </c>
      <c r="C2608" s="14" t="s">
        <v>671</v>
      </c>
      <c r="D2608" s="14" t="str">
        <f t="shared" si="39"/>
        <v>Error?</v>
      </c>
    </row>
    <row r="2609" spans="1:4" x14ac:dyDescent="0.2">
      <c r="A2609" s="55">
        <v>2548</v>
      </c>
      <c r="B2609" s="1231">
        <f>'Acct Summary 7-8'!G14</f>
        <v>1115</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92807</v>
      </c>
      <c r="C2612" s="14" t="s">
        <v>671</v>
      </c>
      <c r="D2612" s="14" t="str">
        <f t="shared" si="39"/>
        <v>Error?</v>
      </c>
    </row>
    <row r="2613" spans="1:4" x14ac:dyDescent="0.2">
      <c r="A2613" s="55">
        <v>2552</v>
      </c>
      <c r="B2613" s="1231">
        <f>'Acct Summary 7-8'!G20</f>
        <v>7326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214698</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214698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217288</v>
      </c>
      <c r="C2634" s="14" t="s">
        <v>671</v>
      </c>
      <c r="D2634" s="14" t="str">
        <f t="shared" si="40"/>
        <v>Error?</v>
      </c>
    </row>
    <row r="2635" spans="1:4" x14ac:dyDescent="0.2">
      <c r="A2635" s="55">
        <v>2574</v>
      </c>
      <c r="B2635" s="1231">
        <f>'Acct Summary 7-8'!E17</f>
        <v>217288</v>
      </c>
      <c r="C2635" s="14" t="s">
        <v>671</v>
      </c>
      <c r="D2635" s="14" t="str">
        <f t="shared" si="40"/>
        <v>Error?</v>
      </c>
    </row>
    <row r="2636" spans="1:4" x14ac:dyDescent="0.2">
      <c r="A2636" s="55">
        <v>2575</v>
      </c>
      <c r="B2636" s="1231">
        <f>'Acct Summary 7-8'!E20</f>
        <v>-2590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142835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142835</v>
      </c>
      <c r="C2658" s="14" t="s">
        <v>671</v>
      </c>
      <c r="D2658" s="14" t="str">
        <f t="shared" si="40"/>
        <v>Error?</v>
      </c>
    </row>
    <row r="2659" spans="1:4" x14ac:dyDescent="0.2">
      <c r="A2659" s="55">
        <v>2598</v>
      </c>
      <c r="B2659" s="1231">
        <f>'Acct Summary 7-8'!H13</f>
        <v>115706</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115706</v>
      </c>
      <c r="C2661" s="14" t="s">
        <v>671</v>
      </c>
      <c r="D2661" s="14" t="str">
        <f t="shared" si="40"/>
        <v>Error?</v>
      </c>
    </row>
    <row r="2662" spans="1:4" x14ac:dyDescent="0.2">
      <c r="A2662" s="55">
        <v>2601</v>
      </c>
      <c r="B2662" s="1231">
        <f>'Acct Summary 7-8'!H20</f>
        <v>27129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286136</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309479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4056</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71080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309479</v>
      </c>
      <c r="D2912" s="14" t="str">
        <f t="shared" si="44"/>
        <v>Error?</v>
      </c>
    </row>
    <row r="2913" spans="1:4" x14ac:dyDescent="0.2">
      <c r="A2913" s="55">
        <v>2852</v>
      </c>
      <c r="B2913" s="1231">
        <f>'Assets-Liab 5-6'!I41</f>
        <v>309479</v>
      </c>
      <c r="C2913" s="14" t="s">
        <v>671</v>
      </c>
      <c r="D2913" s="14" t="str">
        <f t="shared" si="44"/>
        <v>Error?</v>
      </c>
    </row>
    <row r="2914" spans="1:4" x14ac:dyDescent="0.2">
      <c r="A2914" s="55">
        <v>2853</v>
      </c>
      <c r="B2914" s="1231">
        <f>'Assets-Liab 5-6'!L33</f>
        <v>71080</v>
      </c>
      <c r="D2914" s="14" t="str">
        <f t="shared" si="44"/>
        <v>Error?</v>
      </c>
    </row>
    <row r="2915" spans="1:4" x14ac:dyDescent="0.2">
      <c r="A2915" s="83">
        <v>2854</v>
      </c>
      <c r="D2915" s="14" t="str">
        <f t="shared" si="44"/>
        <v>OK</v>
      </c>
    </row>
    <row r="2916" spans="1:4" x14ac:dyDescent="0.2">
      <c r="A2916" s="55">
        <v>2855</v>
      </c>
      <c r="B2916" s="1231">
        <f>'Assets-Liab 5-6'!L34</f>
        <v>71080</v>
      </c>
      <c r="C2916" s="14" t="s">
        <v>671</v>
      </c>
      <c r="D2916" s="14" t="str">
        <f t="shared" si="44"/>
        <v>Error?</v>
      </c>
    </row>
    <row r="2917" spans="1:4" x14ac:dyDescent="0.2">
      <c r="A2917" s="55">
        <v>2856</v>
      </c>
      <c r="B2917" s="1231">
        <f>'Assets-Liab 5-6'!L41</f>
        <v>71080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330626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8547</v>
      </c>
      <c r="D2959" s="14" t="str">
        <f t="shared" si="45"/>
        <v>Error?</v>
      </c>
    </row>
    <row r="2960" spans="1:4" x14ac:dyDescent="0.2">
      <c r="A2960" s="55">
        <v>2899</v>
      </c>
      <c r="B2960" s="1231">
        <f>'Expenditures 15-22'!H83</f>
        <v>2560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330626</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8547</v>
      </c>
      <c r="C2977" s="14" t="s">
        <v>671</v>
      </c>
      <c r="D2977" s="14" t="str">
        <f t="shared" si="45"/>
        <v>Error?</v>
      </c>
    </row>
    <row r="2978" spans="1:4" x14ac:dyDescent="0.2">
      <c r="A2978" s="55">
        <v>2917</v>
      </c>
      <c r="B2978" s="1231">
        <f>'Expenditures 15-22'!K83</f>
        <v>2560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29629</v>
      </c>
      <c r="D3055" s="14" t="str">
        <f t="shared" si="46"/>
        <v>Error?</v>
      </c>
    </row>
    <row r="3056" spans="1:4" x14ac:dyDescent="0.2">
      <c r="A3056" s="55">
        <v>2995</v>
      </c>
      <c r="B3056" s="1231">
        <f>'Expenditures 15-22'!D10</f>
        <v>7654</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37283</v>
      </c>
      <c r="C3062" s="14" t="s">
        <v>671</v>
      </c>
      <c r="D3062" s="14" t="str">
        <f t="shared" si="46"/>
        <v>Error?</v>
      </c>
    </row>
    <row r="3063" spans="1:4" x14ac:dyDescent="0.2">
      <c r="A3063" s="83">
        <v>3002</v>
      </c>
      <c r="D3063" s="14" t="str">
        <f t="shared" si="46"/>
        <v>OK</v>
      </c>
    </row>
    <row r="3064" spans="1:4" x14ac:dyDescent="0.2">
      <c r="A3064" s="55">
        <v>3003</v>
      </c>
      <c r="B3064" s="1231">
        <f>'Expenditures 15-22'!D213</f>
        <v>2000</v>
      </c>
      <c r="D3064" s="14" t="str">
        <f t="shared" si="46"/>
        <v>Error?</v>
      </c>
    </row>
    <row r="3065" spans="1:4" x14ac:dyDescent="0.2">
      <c r="A3065" s="55">
        <v>3004</v>
      </c>
      <c r="B3065" s="1231">
        <f>'Expenditures 15-22'!K213</f>
        <v>2000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19767</v>
      </c>
      <c r="C3225" s="14" t="s">
        <v>671</v>
      </c>
      <c r="D3225" s="14" t="str">
        <f t="shared" si="49"/>
        <v>Error?</v>
      </c>
    </row>
    <row r="3226" spans="1:4" x14ac:dyDescent="0.2">
      <c r="A3226" s="55">
        <v>3165</v>
      </c>
      <c r="B3226" s="1231">
        <f>'Acct Summary 7-8'!I8</f>
        <v>19767</v>
      </c>
      <c r="C3226" s="14" t="s">
        <v>671</v>
      </c>
      <c r="D3226" s="14" t="str">
        <f t="shared" si="49"/>
        <v>Error?</v>
      </c>
    </row>
    <row r="3227" spans="1:4" x14ac:dyDescent="0.2">
      <c r="A3227" s="55">
        <v>3166</v>
      </c>
      <c r="B3227" s="1231">
        <f>'Acct Summary 7-8'!I20</f>
        <v>19767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-53455</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75000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75000</v>
      </c>
      <c r="C3238" s="14" t="s">
        <v>671</v>
      </c>
      <c r="D3238" s="14" t="str">
        <f t="shared" si="49"/>
        <v>Error?</v>
      </c>
    </row>
    <row r="3239" spans="1:4" x14ac:dyDescent="0.2">
      <c r="A3239" s="55">
        <v>3178</v>
      </c>
      <c r="B3239" s="1231">
        <f>'Acct Summary 7-8'!D78</f>
        <v>8947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7252</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7326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-2590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27129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75000</v>
      </c>
      <c r="C3318" s="14" t="s">
        <v>671</v>
      </c>
      <c r="D3318" s="14" t="str">
        <f t="shared" si="50"/>
        <v>Error?</v>
      </c>
    </row>
    <row r="3319" spans="1:4" x14ac:dyDescent="0.2">
      <c r="A3319" s="55">
        <v>3258</v>
      </c>
      <c r="B3319" s="1231">
        <f>'Acct Summary 7-8'!I77</f>
        <v>-75000</v>
      </c>
      <c r="C3319" s="14" t="s">
        <v>671</v>
      </c>
      <c r="D3319" s="14" t="str">
        <f t="shared" si="50"/>
        <v>Error?</v>
      </c>
    </row>
    <row r="3320" spans="1:4" x14ac:dyDescent="0.2">
      <c r="A3320" s="55">
        <v>3259</v>
      </c>
      <c r="B3320" s="1231">
        <f>'Acct Summary 7-8'!I78</f>
        <v>-55233</v>
      </c>
      <c r="C3320" s="14" t="s">
        <v>671</v>
      </c>
      <c r="D3320" s="14" t="str">
        <f t="shared" si="50"/>
        <v>Error?</v>
      </c>
    </row>
    <row r="3321" spans="1:4" x14ac:dyDescent="0.2">
      <c r="A3321" s="55">
        <v>3260</v>
      </c>
      <c r="B3321" s="1231">
        <f>'Acct Summary 7-8'!I79</f>
        <v>364712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309479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5676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6499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12208</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18568</v>
      </c>
      <c r="D3387" s="14" t="str">
        <f t="shared" si="51"/>
        <v>Error?</v>
      </c>
    </row>
    <row r="3388" spans="1:4" x14ac:dyDescent="0.2">
      <c r="A3388" s="55">
        <v>3327</v>
      </c>
      <c r="B3388" s="1231">
        <f>'Expenditures 15-22'!D211</f>
        <v>147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18568</v>
      </c>
      <c r="C3390" s="14" t="s">
        <v>671</v>
      </c>
      <c r="D3390" s="14" t="str">
        <f t="shared" si="51"/>
        <v>Error?</v>
      </c>
    </row>
    <row r="3391" spans="1:4" x14ac:dyDescent="0.2">
      <c r="A3391" s="55">
        <v>3330</v>
      </c>
      <c r="B3391" s="1231">
        <f>'Expenditures 15-22'!K211</f>
        <v>147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85910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10078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10840</v>
      </c>
      <c r="D3417" s="14" t="str">
        <f t="shared" si="52"/>
        <v>Error?</v>
      </c>
    </row>
    <row r="3418" spans="1:4" x14ac:dyDescent="0.2">
      <c r="A3418" s="83">
        <v>3357</v>
      </c>
      <c r="D3418" s="14" t="str">
        <f t="shared" si="52"/>
        <v>OK</v>
      </c>
    </row>
    <row r="3419" spans="1:4" x14ac:dyDescent="0.2">
      <c r="A3419" s="55">
        <v>3358</v>
      </c>
      <c r="B3419" s="1231">
        <f>'Assets-Liab 5-6'!F4</f>
        <v>152406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45046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154402</v>
      </c>
      <c r="D3425" s="14" t="str">
        <f t="shared" si="52"/>
        <v>Error?</v>
      </c>
    </row>
    <row r="3426" spans="1:4" x14ac:dyDescent="0.2">
      <c r="A3426" s="83">
        <v>3365</v>
      </c>
      <c r="D3426" s="14" t="str">
        <f t="shared" si="52"/>
        <v>OK</v>
      </c>
    </row>
    <row r="3427" spans="1:4" x14ac:dyDescent="0.2">
      <c r="A3427" s="55">
        <v>3366</v>
      </c>
      <c r="B3427" s="1231">
        <f>'Assets-Liab 5-6'!I4</f>
        <v>23343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67024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70371</v>
      </c>
      <c r="C3446" s="14" t="s">
        <v>671</v>
      </c>
      <c r="D3446" s="14" t="str">
        <f t="shared" si="52"/>
        <v>Error?</v>
      </c>
    </row>
    <row r="3447" spans="1:4" x14ac:dyDescent="0.2">
      <c r="A3447" s="55">
        <v>3386</v>
      </c>
      <c r="B3447" s="1231">
        <f>'Tax Sched 24'!D16</f>
        <v>70371</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75033</v>
      </c>
      <c r="C3449" s="14" t="s">
        <v>671</v>
      </c>
      <c r="D3449" s="14" t="str">
        <f t="shared" si="52"/>
        <v>Error?</v>
      </c>
    </row>
    <row r="3450" spans="1:4" x14ac:dyDescent="0.2">
      <c r="A3450" s="55">
        <v>3389</v>
      </c>
      <c r="B3450" s="1231">
        <f>'Tax Sched 24'!E16</f>
        <v>75033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160726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11532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172258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172258</v>
      </c>
      <c r="D3567" s="14" t="str">
        <f t="shared" si="54"/>
        <v>Error?</v>
      </c>
    </row>
    <row r="3568" spans="1:4" x14ac:dyDescent="0.2">
      <c r="A3568" s="55">
        <v>3507</v>
      </c>
      <c r="B3568" s="1231">
        <f>'Assets-Liab 5-6'!K41</f>
        <v>172258</v>
      </c>
      <c r="C3568" s="14" t="s">
        <v>671</v>
      </c>
      <c r="D3568" s="14" t="str">
        <f t="shared" si="54"/>
        <v>Error?</v>
      </c>
    </row>
    <row r="3569" spans="1:4" x14ac:dyDescent="0.2">
      <c r="A3569" s="55">
        <v>3508</v>
      </c>
      <c r="B3569" s="1231">
        <f>'Acct Summary 7-8'!K4</f>
        <v>19414</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19414</v>
      </c>
      <c r="C3571" s="14" t="s">
        <v>671</v>
      </c>
      <c r="D3571" s="14" t="str">
        <f t="shared" si="54"/>
        <v>Error?</v>
      </c>
    </row>
    <row r="3572" spans="1:4" x14ac:dyDescent="0.2">
      <c r="A3572" s="55">
        <v>3511</v>
      </c>
      <c r="B3572" s="1231">
        <f>'Acct Summary 7-8'!K13</f>
        <v>74332</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74332</v>
      </c>
      <c r="C3575" s="14" t="s">
        <v>671</v>
      </c>
      <c r="D3575" s="14" t="str">
        <f t="shared" si="54"/>
        <v>Error?</v>
      </c>
    </row>
    <row r="3576" spans="1:4" x14ac:dyDescent="0.2">
      <c r="A3576" s="55">
        <v>3515</v>
      </c>
      <c r="B3576" s="1231">
        <f>'Acct Summary 7-8'!K20</f>
        <v>-54918</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200000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200000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200000</v>
      </c>
      <c r="C3587" s="14" t="s">
        <v>671</v>
      </c>
      <c r="D3587" s="14" t="str">
        <f t="shared" si="55"/>
        <v>Error?</v>
      </c>
    </row>
    <row r="3588" spans="1:4" x14ac:dyDescent="0.2">
      <c r="A3588" s="55">
        <v>3527</v>
      </c>
      <c r="B3588" s="1231">
        <f>'Acct Summary 7-8'!K78</f>
        <v>145082</v>
      </c>
      <c r="C3588" s="14" t="s">
        <v>671</v>
      </c>
      <c r="D3588" s="14" t="str">
        <f t="shared" si="55"/>
        <v>Error?</v>
      </c>
    </row>
    <row r="3589" spans="1:4" x14ac:dyDescent="0.2">
      <c r="A3589" s="55">
        <v>3528</v>
      </c>
      <c r="B3589" s="1231">
        <f>'Acct Summary 7-8'!K79</f>
        <v>27176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172258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11100</v>
      </c>
      <c r="D3632" s="14" t="str">
        <f t="shared" si="55"/>
        <v>Error?</v>
      </c>
    </row>
    <row r="3633" spans="1:4" x14ac:dyDescent="0.2">
      <c r="A3633" s="55">
        <v>3572</v>
      </c>
      <c r="B3633" s="1231">
        <f>'Expenditures 15-22'!E339</f>
        <v>11100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11100</v>
      </c>
      <c r="C3635" s="14" t="s">
        <v>671</v>
      </c>
      <c r="D3635" s="14" t="str">
        <f t="shared" si="55"/>
        <v>Error?</v>
      </c>
    </row>
    <row r="3636" spans="1:4" x14ac:dyDescent="0.2">
      <c r="A3636" s="55">
        <v>3575</v>
      </c>
      <c r="B3636" s="1231">
        <f>'Expenditures 15-22'!E354</f>
        <v>11100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63232</v>
      </c>
      <c r="D3653" s="14" t="str">
        <f t="shared" si="56"/>
        <v>Error?</v>
      </c>
    </row>
    <row r="3654" spans="1:4" x14ac:dyDescent="0.2">
      <c r="A3654" s="55">
        <v>3593</v>
      </c>
      <c r="B3654" s="1231">
        <f>'Expenditures 15-22'!H339</f>
        <v>63232</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63232</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63232</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74332</v>
      </c>
      <c r="C3669" s="14" t="s">
        <v>671</v>
      </c>
      <c r="D3669" s="14" t="str">
        <f t="shared" si="56"/>
        <v>Error?</v>
      </c>
    </row>
    <row r="3670" spans="1:4" x14ac:dyDescent="0.2">
      <c r="A3670" s="55">
        <v>3609</v>
      </c>
      <c r="B3670" s="1231">
        <f>'Expenditures 15-22'!K339</f>
        <v>74332</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74332</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74332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-54918</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1734</v>
      </c>
      <c r="D3721" s="14" t="str">
        <f t="shared" si="57"/>
        <v>Error?</v>
      </c>
    </row>
    <row r="3722" spans="1:4" x14ac:dyDescent="0.2">
      <c r="A3722" s="55">
        <v>3661</v>
      </c>
      <c r="B3722" s="1231">
        <f>'Expenditures 15-22'!D278</f>
        <v>1734</v>
      </c>
      <c r="C3722" s="14" t="s">
        <v>671</v>
      </c>
      <c r="D3722" s="14" t="str">
        <f t="shared" si="57"/>
        <v>Error?</v>
      </c>
    </row>
    <row r="3723" spans="1:4" x14ac:dyDescent="0.2">
      <c r="A3723" s="55">
        <v>3662</v>
      </c>
      <c r="B3723" s="1231">
        <f>'Expenditures 15-22'!K276</f>
        <v>1734</v>
      </c>
      <c r="C3723" s="14" t="s">
        <v>671</v>
      </c>
      <c r="D3723" s="14" t="str">
        <f t="shared" si="57"/>
        <v>Error?</v>
      </c>
    </row>
    <row r="3724" spans="1:4" x14ac:dyDescent="0.2">
      <c r="A3724" s="55">
        <v>3663</v>
      </c>
      <c r="B3724" s="1231">
        <f>'Expenditures 15-22'!K278</f>
        <v>1734</v>
      </c>
      <c r="C3724" s="14" t="s">
        <v>671</v>
      </c>
      <c r="D3724" s="14" t="str">
        <f t="shared" si="57"/>
        <v>Error?</v>
      </c>
    </row>
    <row r="3725" spans="1:4" x14ac:dyDescent="0.2">
      <c r="A3725" s="55">
        <v>3664</v>
      </c>
      <c r="B3725" s="1231">
        <f>'Tax Sched 24'!B13</f>
        <v>18456</v>
      </c>
      <c r="C3725" s="14" t="s">
        <v>671</v>
      </c>
      <c r="D3725" s="14" t="str">
        <f t="shared" si="57"/>
        <v>Error?</v>
      </c>
    </row>
    <row r="3726" spans="1:4" x14ac:dyDescent="0.2">
      <c r="A3726" s="55">
        <v>3665</v>
      </c>
      <c r="B3726" s="1231">
        <f>'Tax Sched 24'!D13</f>
        <v>18456</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20979</v>
      </c>
      <c r="C3728" s="14" t="s">
        <v>671</v>
      </c>
      <c r="D3728" s="14" t="str">
        <f t="shared" si="57"/>
        <v>Error?</v>
      </c>
    </row>
    <row r="3729" spans="1:4" x14ac:dyDescent="0.2">
      <c r="A3729" s="55">
        <v>3668</v>
      </c>
      <c r="B3729" s="1231">
        <f>'Tax Sched 24'!E13</f>
        <v>20979</v>
      </c>
      <c r="D3729" s="14" t="str">
        <f t="shared" si="57"/>
        <v>Error?</v>
      </c>
    </row>
    <row r="3730" spans="1:4" x14ac:dyDescent="0.2">
      <c r="A3730" s="55">
        <v>3669</v>
      </c>
      <c r="B3730" s="1231">
        <f>'ICR Computation 30'!E10</f>
        <v>81546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482935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2913431</v>
      </c>
      <c r="C4122" s="14" t="s">
        <v>671</v>
      </c>
      <c r="D4122" s="14" t="str">
        <f t="shared" si="63"/>
        <v>Error?</v>
      </c>
    </row>
    <row r="4123" spans="1:4" x14ac:dyDescent="0.2">
      <c r="A4123" s="55">
        <v>4062</v>
      </c>
      <c r="B4123" s="1231">
        <f>'Acct Summary 7-8'!D10</f>
        <v>192893</v>
      </c>
      <c r="C4123" s="14" t="s">
        <v>671</v>
      </c>
      <c r="D4123" s="14" t="str">
        <f t="shared" si="63"/>
        <v>Error?</v>
      </c>
    </row>
    <row r="4124" spans="1:4" x14ac:dyDescent="0.2">
      <c r="A4124" s="55">
        <v>4063</v>
      </c>
      <c r="B4124" s="1231">
        <f>'Acct Summary 7-8'!E10</f>
        <v>214698</v>
      </c>
      <c r="C4124" s="14" t="s">
        <v>671</v>
      </c>
      <c r="D4124" s="14" t="str">
        <f t="shared" si="63"/>
        <v>Error?</v>
      </c>
    </row>
    <row r="4125" spans="1:4" x14ac:dyDescent="0.2">
      <c r="A4125" s="55">
        <v>4064</v>
      </c>
      <c r="B4125" s="1231">
        <f>'Acct Summary 7-8'!F10</f>
        <v>152052</v>
      </c>
      <c r="C4125" s="14" t="s">
        <v>671</v>
      </c>
      <c r="D4125" s="14" t="str">
        <f t="shared" si="63"/>
        <v>Error?</v>
      </c>
    </row>
    <row r="4126" spans="1:4" x14ac:dyDescent="0.2">
      <c r="A4126" s="55">
        <v>4065</v>
      </c>
      <c r="B4126" s="1231">
        <f>'Acct Summary 7-8'!G10</f>
        <v>100133</v>
      </c>
      <c r="C4126" s="14" t="s">
        <v>671</v>
      </c>
      <c r="D4126" s="14" t="str">
        <f t="shared" si="63"/>
        <v>Error?</v>
      </c>
    </row>
    <row r="4127" spans="1:4" x14ac:dyDescent="0.2">
      <c r="A4127" s="55">
        <v>4066</v>
      </c>
      <c r="B4127" s="1231">
        <f>'Acct Summary 7-8'!H10</f>
        <v>142835</v>
      </c>
      <c r="C4127" s="14" t="s">
        <v>671</v>
      </c>
      <c r="D4127" s="14" t="str">
        <f t="shared" si="63"/>
        <v>Error?</v>
      </c>
    </row>
    <row r="4128" spans="1:4" x14ac:dyDescent="0.2">
      <c r="A4128" s="55">
        <v>4067</v>
      </c>
      <c r="B4128" s="1231">
        <f>'Acct Summary 7-8'!I10</f>
        <v>19767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19414</v>
      </c>
      <c r="C4130" s="14" t="s">
        <v>671</v>
      </c>
      <c r="D4130" s="14" t="str">
        <f t="shared" si="63"/>
        <v>Error?</v>
      </c>
    </row>
    <row r="4131" spans="1:4" x14ac:dyDescent="0.2">
      <c r="A4131" s="55">
        <v>4070</v>
      </c>
      <c r="B4131" s="1231">
        <f>'Acct Summary 7-8'!C18</f>
        <v>482935</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2966886</v>
      </c>
      <c r="C4136" s="14" t="s">
        <v>671</v>
      </c>
      <c r="D4136" s="14" t="str">
        <f t="shared" si="63"/>
        <v>Error?</v>
      </c>
    </row>
    <row r="4137" spans="1:4" x14ac:dyDescent="0.2">
      <c r="A4137" s="55">
        <v>4076</v>
      </c>
      <c r="B4137" s="1231">
        <f>'Acct Summary 7-8'!D19</f>
        <v>258946</v>
      </c>
      <c r="C4137" s="14" t="s">
        <v>671</v>
      </c>
      <c r="D4137" s="14" t="str">
        <f t="shared" si="63"/>
        <v>Error?</v>
      </c>
    </row>
    <row r="4138" spans="1:4" x14ac:dyDescent="0.2">
      <c r="A4138" s="55">
        <v>4077</v>
      </c>
      <c r="B4138" s="1231">
        <f>'Acct Summary 7-8'!E19</f>
        <v>217288</v>
      </c>
      <c r="C4138" s="14" t="s">
        <v>671</v>
      </c>
      <c r="D4138" s="14" t="str">
        <f t="shared" si="63"/>
        <v>Error?</v>
      </c>
    </row>
    <row r="4139" spans="1:4" x14ac:dyDescent="0.2">
      <c r="A4139" s="55">
        <v>4078</v>
      </c>
      <c r="B4139" s="1231">
        <f>'Acct Summary 7-8'!F19</f>
        <v>144800</v>
      </c>
      <c r="C4139" s="14" t="s">
        <v>671</v>
      </c>
      <c r="D4139" s="14" t="str">
        <f t="shared" si="63"/>
        <v>Error?</v>
      </c>
    </row>
    <row r="4140" spans="1:4" x14ac:dyDescent="0.2">
      <c r="A4140" s="55">
        <v>4079</v>
      </c>
      <c r="B4140" s="1231">
        <f>'Acct Summary 7-8'!G19</f>
        <v>92807</v>
      </c>
      <c r="C4140" s="14" t="s">
        <v>671</v>
      </c>
      <c r="D4140" s="14" t="str">
        <f t="shared" si="63"/>
        <v>Error?</v>
      </c>
    </row>
    <row r="4141" spans="1:4" x14ac:dyDescent="0.2">
      <c r="A4141" s="55">
        <v>4080</v>
      </c>
      <c r="B4141" s="1231">
        <f>'Acct Summary 7-8'!H19</f>
        <v>115706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74332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2085000</v>
      </c>
      <c r="C4171" s="14" t="s">
        <v>671</v>
      </c>
      <c r="D4171" s="14" t="str">
        <f t="shared" si="64"/>
        <v>Error?</v>
      </c>
    </row>
    <row r="4172" spans="1:4" x14ac:dyDescent="0.2">
      <c r="A4172" s="55">
        <v>4111</v>
      </c>
      <c r="B4172" s="1231">
        <f>'Short-Term Long-Term Debt 25'!J49</f>
        <v>2074159</v>
      </c>
      <c r="C4172" s="14" t="s">
        <v>671</v>
      </c>
      <c r="D4172" s="14" t="str">
        <f t="shared" si="64"/>
        <v>Error?</v>
      </c>
    </row>
    <row r="4173" spans="1:4" x14ac:dyDescent="0.2">
      <c r="A4173" s="55">
        <v>4112</v>
      </c>
      <c r="B4173" s="1231">
        <f>'Short-Term Long-Term Debt 25'!H49</f>
        <v>120000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3000</v>
      </c>
      <c r="C4265" s="14" t="s">
        <v>671</v>
      </c>
      <c r="D4265" s="14" t="str">
        <f t="shared" si="65"/>
        <v>Error?</v>
      </c>
      <c r="E4265" s="810"/>
    </row>
    <row r="4266" spans="1:5" x14ac:dyDescent="0.2">
      <c r="A4266" s="91">
        <v>4205</v>
      </c>
      <c r="B4266" s="1231">
        <f>('FP Info 3'!F10)*100000</f>
        <v>500</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3700</v>
      </c>
      <c r="C4268" s="14" t="s">
        <v>671</v>
      </c>
      <c r="D4268" s="14" t="str">
        <f t="shared" si="65"/>
        <v>Error?</v>
      </c>
    </row>
    <row r="4269" spans="1:5" x14ac:dyDescent="0.2">
      <c r="A4269" s="91">
        <v>4208</v>
      </c>
      <c r="B4269" s="1231">
        <f>'FP Info 3'!J16</f>
        <v>869250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3259</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36968</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36968</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3394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40602751</v>
      </c>
      <c r="D4995" s="14" t="str">
        <f t="shared" si="77"/>
        <v>Error?</v>
      </c>
    </row>
    <row r="4996" spans="1:4" x14ac:dyDescent="0.2">
      <c r="A4996" s="91">
        <v>4935</v>
      </c>
      <c r="B4996" s="1231">
        <f>'FP Info 3'!H31</f>
        <v>5603179.6380000003</v>
      </c>
      <c r="D4996" s="14" t="str">
        <f t="shared" si="77"/>
        <v>Error?</v>
      </c>
    </row>
    <row r="4997" spans="1:4" x14ac:dyDescent="0.2">
      <c r="A4997" s="91">
        <v>4936</v>
      </c>
      <c r="B4997" s="1231">
        <f>'FP Info 3'!H37</f>
        <v>2085000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18456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1156981</v>
      </c>
      <c r="D5061" s="14" t="str">
        <f t="shared" si="78"/>
        <v>Error?</v>
      </c>
    </row>
    <row r="5062" spans="1:4" x14ac:dyDescent="0.2">
      <c r="A5062" s="83">
        <v>5001</v>
      </c>
      <c r="D5062" s="14" t="str">
        <f t="shared" si="78"/>
        <v>OK</v>
      </c>
    </row>
    <row r="5063" spans="1:4" x14ac:dyDescent="0.2">
      <c r="A5063" s="55">
        <v>5002</v>
      </c>
      <c r="B5063" s="1231">
        <f>'Revenues 9-14'!C7</f>
        <v>15431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1190868</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68320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68320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3541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3541</v>
      </c>
      <c r="C5090" s="14" t="s">
        <v>671</v>
      </c>
      <c r="D5090" s="14" t="str">
        <f t="shared" si="78"/>
        <v>Error?</v>
      </c>
    </row>
    <row r="5091" spans="1:4" x14ac:dyDescent="0.2">
      <c r="A5091" s="55">
        <v>5030</v>
      </c>
      <c r="B5091" s="1231">
        <f>'Revenues 9-14'!C70</f>
        <v>4946</v>
      </c>
      <c r="D5091" s="14" t="str">
        <f t="shared" si="78"/>
        <v>Error?</v>
      </c>
    </row>
    <row r="5092" spans="1:4" x14ac:dyDescent="0.2">
      <c r="A5092" s="55">
        <v>5031</v>
      </c>
      <c r="B5092" s="1231">
        <f>'Revenues 9-14'!C71</f>
        <v>5773</v>
      </c>
      <c r="D5092" s="14" t="str">
        <f t="shared" si="78"/>
        <v>Error?</v>
      </c>
    </row>
    <row r="5093" spans="1:4" x14ac:dyDescent="0.2">
      <c r="A5093" s="55">
        <v>5032</v>
      </c>
      <c r="B5093" s="1231">
        <f>'Revenues 9-14'!C72</f>
        <v>774</v>
      </c>
      <c r="D5093" s="14" t="str">
        <f t="shared" si="78"/>
        <v>Error?</v>
      </c>
    </row>
    <row r="5094" spans="1:4" x14ac:dyDescent="0.2">
      <c r="A5094" s="55">
        <v>5033</v>
      </c>
      <c r="B5094" s="1231">
        <f>'Revenues 9-14'!C73</f>
        <v>3166</v>
      </c>
      <c r="D5094" s="14" t="str">
        <f t="shared" si="78"/>
        <v>Error?</v>
      </c>
    </row>
    <row r="5095" spans="1:4" x14ac:dyDescent="0.2">
      <c r="A5095" s="55">
        <v>5034</v>
      </c>
      <c r="B5095" s="1231">
        <f>'Revenues 9-14'!C74</f>
        <v>196</v>
      </c>
      <c r="D5095" s="14" t="str">
        <f t="shared" si="78"/>
        <v>Error?</v>
      </c>
    </row>
    <row r="5096" spans="1:4" x14ac:dyDescent="0.2">
      <c r="A5096" s="55">
        <v>5035</v>
      </c>
      <c r="B5096" s="1231">
        <f>'Revenues 9-14'!C75</f>
        <v>45495</v>
      </c>
      <c r="C5096" s="14" t="s">
        <v>671</v>
      </c>
      <c r="D5096" s="14" t="str">
        <f t="shared" si="78"/>
        <v>Error?</v>
      </c>
    </row>
    <row r="5097" spans="1:4" x14ac:dyDescent="0.2">
      <c r="A5097" s="55">
        <v>5036</v>
      </c>
      <c r="B5097" s="1231">
        <f>'Revenues 9-14'!C77</f>
        <v>14396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5043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4665</v>
      </c>
      <c r="D5101" s="14" t="str">
        <f t="shared" si="78"/>
        <v>Error?</v>
      </c>
    </row>
    <row r="5102" spans="1:4" x14ac:dyDescent="0.2">
      <c r="A5102" s="55">
        <v>5041</v>
      </c>
      <c r="B5102" s="1231">
        <f>'Revenues 9-14'!C82</f>
        <v>24104</v>
      </c>
      <c r="C5102" s="14" t="s">
        <v>671</v>
      </c>
      <c r="D5102" s="14" t="str">
        <f t="shared" si="78"/>
        <v>Error?</v>
      </c>
    </row>
    <row r="5103" spans="1:4" x14ac:dyDescent="0.2">
      <c r="A5103" s="55">
        <v>5042</v>
      </c>
      <c r="B5103" s="1231">
        <f>'Revenues 9-14'!C84</f>
        <v>10255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10255</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5040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9282</v>
      </c>
      <c r="D5119" s="14" t="str">
        <f t="shared" ref="D5119:D5182" si="79">IF(ISBLANK(B5119),"OK",IF(A5119-B5119=0,"OK","Error?"))</f>
        <v>Error?</v>
      </c>
    </row>
    <row r="5120" spans="1:4" x14ac:dyDescent="0.2">
      <c r="A5120" s="55">
        <v>5059</v>
      </c>
      <c r="B5120" s="1231">
        <f>'Revenues 9-14'!C108</f>
        <v>15522</v>
      </c>
      <c r="C5120" s="14" t="s">
        <v>671</v>
      </c>
      <c r="D5120" s="14" t="str">
        <f t="shared" si="79"/>
        <v>Error?</v>
      </c>
    </row>
    <row r="5121" spans="1:4" x14ac:dyDescent="0.2">
      <c r="A5121" s="55">
        <v>5060</v>
      </c>
      <c r="B5121" s="1231">
        <f>'Revenues 9-14'!C109</f>
        <v>1358105</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658769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658769</v>
      </c>
      <c r="C5132" s="14" t="s">
        <v>671</v>
      </c>
      <c r="D5132" s="14" t="str">
        <f t="shared" si="79"/>
        <v>Error?</v>
      </c>
    </row>
    <row r="5133" spans="1:4" x14ac:dyDescent="0.2">
      <c r="A5133" s="55">
        <v>5072</v>
      </c>
      <c r="B5133" s="1231">
        <f>'Revenues 9-14'!C124</f>
        <v>61345</v>
      </c>
      <c r="D5133" s="14" t="str">
        <f t="shared" si="79"/>
        <v>Error?</v>
      </c>
    </row>
    <row r="5134" spans="1:4" x14ac:dyDescent="0.2">
      <c r="A5134" s="55">
        <v>5073</v>
      </c>
      <c r="B5134" s="1231">
        <f>'Revenues 9-14'!C125</f>
        <v>40368</v>
      </c>
      <c r="D5134" s="14" t="str">
        <f t="shared" si="79"/>
        <v>Error?</v>
      </c>
    </row>
    <row r="5135" spans="1:4" x14ac:dyDescent="0.2">
      <c r="A5135" s="55">
        <v>5074</v>
      </c>
      <c r="B5135" s="1231">
        <f>'Revenues 9-14'!C126</f>
        <v>39790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141503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3103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3103</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388</v>
      </c>
      <c r="D5167" s="14" t="str">
        <f t="shared" si="79"/>
        <v>Error?</v>
      </c>
    </row>
    <row r="5168" spans="1:4" x14ac:dyDescent="0.2">
      <c r="A5168" s="55">
        <v>5107</v>
      </c>
      <c r="B5168" s="1231">
        <f>'Revenues 9-14'!C147</f>
        <v>2793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114742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263279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922048</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46019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14179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60198</v>
      </c>
      <c r="C5246" s="14" t="s">
        <v>671</v>
      </c>
      <c r="D5246" s="14" t="str">
        <f t="shared" si="80"/>
        <v>Error?</v>
      </c>
    </row>
    <row r="5247" spans="1:4" x14ac:dyDescent="0.2">
      <c r="A5247" s="55">
        <v>5186</v>
      </c>
      <c r="B5247" s="1231">
        <f>'Revenues 9-14'!C203</f>
        <v>46524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46524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3259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150343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150343</v>
      </c>
      <c r="C5326" s="14" t="s">
        <v>671</v>
      </c>
      <c r="D5326" s="14" t="str">
        <f t="shared" si="82"/>
        <v>Error?</v>
      </c>
    </row>
    <row r="5327" spans="1:4" x14ac:dyDescent="0.2">
      <c r="A5327" s="55">
        <v>5266</v>
      </c>
      <c r="B5327" s="1231">
        <f>'Revenues 9-14'!C275</f>
        <v>2430496</v>
      </c>
      <c r="C5327" s="14" t="s">
        <v>671</v>
      </c>
      <c r="D5327" s="14" t="str">
        <f t="shared" si="82"/>
        <v>Error?</v>
      </c>
    </row>
    <row r="5328" spans="1:4" x14ac:dyDescent="0.2">
      <c r="A5328" s="55">
        <v>5267</v>
      </c>
      <c r="B5328" s="1231">
        <f>'Revenues 9-14'!D5</f>
        <v>192893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192893</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192893</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192893</v>
      </c>
      <c r="C5508" s="14" t="s">
        <v>671</v>
      </c>
      <c r="D5508" s="14" t="str">
        <f t="shared" si="85"/>
        <v>Error?</v>
      </c>
    </row>
    <row r="5509" spans="1:4" x14ac:dyDescent="0.2">
      <c r="A5509" s="55">
        <v>5448</v>
      </c>
      <c r="B5509" s="1231">
        <f>'Revenues 9-14'!E5</f>
        <v>174698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174698</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40000</v>
      </c>
      <c r="C5526" s="14" t="s">
        <v>671</v>
      </c>
      <c r="D5526" s="14" t="str">
        <f t="shared" si="85"/>
        <v>Error?</v>
      </c>
    </row>
    <row r="5527" spans="1:4" x14ac:dyDescent="0.2">
      <c r="A5527" s="55">
        <v>5466</v>
      </c>
      <c r="B5527" s="1231">
        <f>'Revenues 9-14'!E109</f>
        <v>214698</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214698</v>
      </c>
      <c r="C5552" s="14" t="s">
        <v>671</v>
      </c>
      <c r="D5552" s="14" t="str">
        <f t="shared" si="85"/>
        <v>Error?</v>
      </c>
    </row>
    <row r="5553" spans="1:4" x14ac:dyDescent="0.2">
      <c r="A5553" s="55">
        <v>5492</v>
      </c>
      <c r="B5553" s="1231">
        <f>'Revenues 9-14'!F5</f>
        <v>77157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77157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11881</v>
      </c>
      <c r="D5586" s="14" t="str">
        <f t="shared" si="86"/>
        <v>Error?</v>
      </c>
    </row>
    <row r="5587" spans="1:4" x14ac:dyDescent="0.2">
      <c r="A5587" s="55">
        <v>5526</v>
      </c>
      <c r="B5587" s="1231">
        <f>'Revenues 9-14'!F108</f>
        <v>11881</v>
      </c>
      <c r="C5587" s="14" t="s">
        <v>671</v>
      </c>
      <c r="D5587" s="14" t="str">
        <f t="shared" si="86"/>
        <v>Error?</v>
      </c>
    </row>
    <row r="5588" spans="1:4" x14ac:dyDescent="0.2">
      <c r="A5588" s="55">
        <v>5527</v>
      </c>
      <c r="B5588" s="1231">
        <f>'Revenues 9-14'!F109</f>
        <v>89038</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12333</v>
      </c>
      <c r="D5615" s="14" t="str">
        <f t="shared" si="86"/>
        <v>Error?</v>
      </c>
    </row>
    <row r="5616" spans="1:4" x14ac:dyDescent="0.2">
      <c r="A5616" s="83">
        <v>5555</v>
      </c>
      <c r="D5616" s="14" t="str">
        <f t="shared" si="86"/>
        <v>OK</v>
      </c>
    </row>
    <row r="5617" spans="1:4" x14ac:dyDescent="0.2">
      <c r="A5617" s="55">
        <v>5556</v>
      </c>
      <c r="B5617" s="1231">
        <f>'Revenues 9-14'!F152</f>
        <v>50681</v>
      </c>
      <c r="D5617" s="14" t="str">
        <f t="shared" si="86"/>
        <v>Error?</v>
      </c>
    </row>
    <row r="5618" spans="1:4" x14ac:dyDescent="0.2">
      <c r="A5618" s="55">
        <v>5557</v>
      </c>
      <c r="B5618" s="1231">
        <f>'Revenues 9-14'!F154</f>
        <v>63014</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63014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63014</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152052</v>
      </c>
      <c r="C5720" s="14" t="s">
        <v>671</v>
      </c>
      <c r="D5720" s="14" t="str">
        <f t="shared" si="88"/>
        <v>Error?</v>
      </c>
    </row>
    <row r="5721" spans="1:4" x14ac:dyDescent="0.2">
      <c r="A5721" s="55">
        <v>5660</v>
      </c>
      <c r="B5721" s="1231">
        <f>'Revenues 9-14'!G5</f>
        <v>26762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70371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97133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3000</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100133</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25638</v>
      </c>
      <c r="D5885" s="14" t="str">
        <f t="shared" si="90"/>
        <v>Error?</v>
      </c>
    </row>
    <row r="5886" spans="1:4" x14ac:dyDescent="0.2">
      <c r="A5886" s="55">
        <v>5825</v>
      </c>
      <c r="B5886" s="1231">
        <f>'Revenues 9-14'!H108</f>
        <v>142835</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142835</v>
      </c>
      <c r="C5915" s="14" t="s">
        <v>671</v>
      </c>
      <c r="D5915" s="14" t="str">
        <f t="shared" si="91"/>
        <v>Error?</v>
      </c>
    </row>
    <row r="5916" spans="1:4" x14ac:dyDescent="0.2">
      <c r="A5916" s="55">
        <v>5855</v>
      </c>
      <c r="B5916" s="1231">
        <f>'Revenues 9-14'!I5</f>
        <v>19289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19289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478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19767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19289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19289</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125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125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19414</v>
      </c>
      <c r="C6023" s="14" t="s">
        <v>671</v>
      </c>
      <c r="D6023" s="14" t="str">
        <f t="shared" si="93"/>
        <v>Error?</v>
      </c>
    </row>
    <row r="6024" spans="1:5" x14ac:dyDescent="0.2">
      <c r="A6024" s="55">
        <v>5963</v>
      </c>
      <c r="B6024" s="1231">
        <f>'Revenues 9-14'!G109</f>
        <v>100133</v>
      </c>
      <c r="C6024" s="14" t="s">
        <v>671</v>
      </c>
      <c r="D6024" s="14" t="str">
        <f t="shared" si="93"/>
        <v>Error?</v>
      </c>
    </row>
    <row r="6025" spans="1:5" x14ac:dyDescent="0.2">
      <c r="A6025" s="55">
        <v>5964</v>
      </c>
      <c r="B6025" s="1231">
        <f>'Revenues 9-14'!H109</f>
        <v>142835</v>
      </c>
      <c r="C6025" s="14" t="s">
        <v>671</v>
      </c>
      <c r="D6025" s="14" t="str">
        <f t="shared" si="93"/>
        <v>Error?</v>
      </c>
    </row>
    <row r="6026" spans="1:5" x14ac:dyDescent="0.2">
      <c r="A6026" s="55">
        <v>5965</v>
      </c>
      <c r="B6026" s="1231">
        <f>'Revenues 9-14'!I109</f>
        <v>19767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19414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30640</v>
      </c>
      <c r="D6031" s="14" t="str">
        <f t="shared" si="93"/>
        <v>Error?</v>
      </c>
    </row>
    <row r="6032" spans="1:5" x14ac:dyDescent="0.2">
      <c r="A6032" s="55">
        <v>5971</v>
      </c>
      <c r="B6032" s="1231">
        <f>'Acct Summary 7-8'!G15</f>
        <v>1734</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5555</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302.56</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7193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7193</v>
      </c>
      <c r="D6215" s="14" t="str">
        <f t="shared" si="96"/>
        <v>Error?</v>
      </c>
      <c r="E6215" s="14" t="s">
        <v>209</v>
      </c>
    </row>
    <row r="6216" spans="1:5" x14ac:dyDescent="0.2">
      <c r="A6216">
        <v>6155</v>
      </c>
      <c r="B6216" s="1231">
        <f>'Assets-Liab 5-6'!J41</f>
        <v>7193</v>
      </c>
      <c r="D6216" s="14" t="str">
        <f t="shared" si="96"/>
        <v>Error?</v>
      </c>
      <c r="E6216" s="14" t="s">
        <v>209</v>
      </c>
    </row>
    <row r="6217" spans="1:5" x14ac:dyDescent="0.2">
      <c r="A6217">
        <v>6156</v>
      </c>
      <c r="B6217" s="1231">
        <f>'Assets-Liab 5-6'!J4</f>
        <v>7193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151219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151219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151219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201258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201258</v>
      </c>
      <c r="D6229" s="14" t="str">
        <f t="shared" si="96"/>
        <v>Error?</v>
      </c>
      <c r="E6229" s="14" t="s">
        <v>209</v>
      </c>
    </row>
    <row r="6230" spans="1:5" x14ac:dyDescent="0.2">
      <c r="A6230">
        <v>6169</v>
      </c>
      <c r="B6230" s="1231">
        <f>'Acct Summary 7-8'!J20</f>
        <v>-50039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-50039</v>
      </c>
      <c r="D6263" s="14" t="str">
        <f t="shared" si="96"/>
        <v>Error?</v>
      </c>
      <c r="E6263" s="14" t="s">
        <v>209</v>
      </c>
    </row>
    <row r="6264" spans="1:5" x14ac:dyDescent="0.2">
      <c r="A6264">
        <v>6203</v>
      </c>
      <c r="B6264" s="1231">
        <f>'Acct Summary 7-8'!J79</f>
        <v>57232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7193</v>
      </c>
      <c r="D6266" s="14" t="str">
        <f t="shared" si="96"/>
        <v>Error?</v>
      </c>
      <c r="E6266" s="14" t="s">
        <v>209</v>
      </c>
    </row>
    <row r="6267" spans="1:5" x14ac:dyDescent="0.2">
      <c r="A6267">
        <v>6206</v>
      </c>
      <c r="B6267" s="1231">
        <f>'Acct Summary 7-8'!C82</f>
        <v>-53455</v>
      </c>
      <c r="D6267" s="14" t="str">
        <f t="shared" si="96"/>
        <v>Error?</v>
      </c>
      <c r="E6267" s="14" t="s">
        <v>209</v>
      </c>
    </row>
    <row r="6268" spans="1:5" x14ac:dyDescent="0.2">
      <c r="A6268">
        <v>6207</v>
      </c>
      <c r="B6268" s="1231">
        <f>'Acct Summary 7-8'!D82</f>
        <v>8947</v>
      </c>
      <c r="D6268" s="14" t="str">
        <f t="shared" si="96"/>
        <v>Error?</v>
      </c>
      <c r="E6268" s="14" t="s">
        <v>209</v>
      </c>
    </row>
    <row r="6269" spans="1:5" x14ac:dyDescent="0.2">
      <c r="A6269">
        <v>6208</v>
      </c>
      <c r="B6269" s="1231">
        <f>'Acct Summary 7-8'!E82</f>
        <v>-2590</v>
      </c>
      <c r="D6269" s="14" t="str">
        <f t="shared" si="96"/>
        <v>Error?</v>
      </c>
      <c r="E6269" s="14" t="s">
        <v>209</v>
      </c>
    </row>
    <row r="6270" spans="1:5" x14ac:dyDescent="0.2">
      <c r="A6270">
        <v>6209</v>
      </c>
      <c r="B6270" s="1231">
        <f>'Acct Summary 7-8'!F82</f>
        <v>7252</v>
      </c>
      <c r="D6270" s="14" t="str">
        <f t="shared" si="96"/>
        <v>Error?</v>
      </c>
      <c r="E6270" s="14" t="s">
        <v>209</v>
      </c>
    </row>
    <row r="6271" spans="1:5" x14ac:dyDescent="0.2">
      <c r="A6271">
        <v>6210</v>
      </c>
      <c r="B6271" s="1231">
        <f>'Acct Summary 7-8'!G82</f>
        <v>7326</v>
      </c>
      <c r="D6271" s="14" t="str">
        <f t="shared" ref="D6271:D6334" si="97">IF(ISBLANK(B6271),"OK",IF(A6271-B6271=0,"OK","Error?"))</f>
        <v>Error?</v>
      </c>
      <c r="E6271" s="14" t="s">
        <v>209</v>
      </c>
    </row>
    <row r="6272" spans="1:5" x14ac:dyDescent="0.2">
      <c r="A6272">
        <v>6211</v>
      </c>
      <c r="B6272" s="1231">
        <f>'Acct Summary 7-8'!H82</f>
        <v>27129</v>
      </c>
      <c r="D6272" s="14" t="str">
        <f t="shared" si="97"/>
        <v>Error?</v>
      </c>
      <c r="E6272" s="14" t="s">
        <v>209</v>
      </c>
    </row>
    <row r="6273" spans="1:5" x14ac:dyDescent="0.2">
      <c r="A6273">
        <v>6212</v>
      </c>
      <c r="B6273" s="1231">
        <f>'Acct Summary 7-8'!I82</f>
        <v>-55233</v>
      </c>
      <c r="D6273" s="14" t="str">
        <f t="shared" si="97"/>
        <v>Error?</v>
      </c>
      <c r="E6273" s="14" t="s">
        <v>209</v>
      </c>
    </row>
    <row r="6274" spans="1:5" x14ac:dyDescent="0.2">
      <c r="A6274">
        <v>6213</v>
      </c>
      <c r="B6274" s="1231">
        <f>'Acct Summary 7-8'!J82</f>
        <v>-50039</v>
      </c>
      <c r="D6274" s="14" t="str">
        <f t="shared" si="97"/>
        <v>Error?</v>
      </c>
      <c r="E6274" s="14" t="s">
        <v>209</v>
      </c>
    </row>
    <row r="6275" spans="1:5" x14ac:dyDescent="0.2">
      <c r="A6275">
        <v>6214</v>
      </c>
      <c r="B6275" s="1231">
        <f>'Acct Summary 7-8'!K82</f>
        <v>145082</v>
      </c>
      <c r="D6275" s="14" t="str">
        <f t="shared" si="97"/>
        <v>Error?</v>
      </c>
      <c r="E6275" s="14" t="s">
        <v>209</v>
      </c>
    </row>
    <row r="6276" spans="1:5" x14ac:dyDescent="0.2">
      <c r="A6276">
        <v>6215</v>
      </c>
      <c r="B6276" s="1231">
        <f>'Acct Summary 7-8'!C83</f>
        <v>-0.13459480555450642</v>
      </c>
      <c r="D6276" s="14" t="str">
        <f t="shared" si="97"/>
        <v>Error?</v>
      </c>
      <c r="E6276" s="14" t="s">
        <v>209</v>
      </c>
    </row>
    <row r="6277" spans="1:5" x14ac:dyDescent="0.2">
      <c r="A6277">
        <v>6216</v>
      </c>
      <c r="B6277" s="1231">
        <f>'Acct Summary 7-8'!D83</f>
        <v>0.88777535225243098</v>
      </c>
      <c r="D6277" s="14" t="str">
        <f t="shared" si="97"/>
        <v>Error?</v>
      </c>
      <c r="E6277" s="14" t="s">
        <v>209</v>
      </c>
    </row>
    <row r="6278" spans="1:5" x14ac:dyDescent="0.2">
      <c r="A6278">
        <v>6217</v>
      </c>
      <c r="B6278" s="1231">
        <f>'Acct Summary 7-8'!E83</f>
        <v>-0.23890784982935154</v>
      </c>
      <c r="D6278" s="14" t="str">
        <f t="shared" si="97"/>
        <v>Error?</v>
      </c>
      <c r="E6278" s="14" t="s">
        <v>209</v>
      </c>
    </row>
    <row r="6279" spans="1:5" x14ac:dyDescent="0.2">
      <c r="A6279">
        <v>6218</v>
      </c>
      <c r="B6279" s="1231">
        <f>'Acct Summary 7-8'!F83</f>
        <v>4.7542251766772868E-2</v>
      </c>
      <c r="D6279" s="14" t="str">
        <f t="shared" si="97"/>
        <v>Error?</v>
      </c>
      <c r="E6279" s="14" t="s">
        <v>209</v>
      </c>
    </row>
    <row r="6280" spans="1:5" x14ac:dyDescent="0.2">
      <c r="A6280">
        <v>6219</v>
      </c>
      <c r="B6280" s="1231">
        <f>'Acct Summary 7-8'!G83</f>
        <v>0.1619793048553993</v>
      </c>
      <c r="D6280" s="14" t="str">
        <f t="shared" si="97"/>
        <v>Error?</v>
      </c>
      <c r="E6280" s="14" t="s">
        <v>209</v>
      </c>
    </row>
    <row r="6281" spans="1:5" x14ac:dyDescent="0.2">
      <c r="A6281">
        <v>6220</v>
      </c>
      <c r="B6281" s="1231">
        <f>'Acct Summary 7-8'!H83</f>
        <v>0.17570368259478505</v>
      </c>
      <c r="D6281" s="14" t="str">
        <f t="shared" si="97"/>
        <v>Error?</v>
      </c>
      <c r="E6281" s="14" t="s">
        <v>209</v>
      </c>
    </row>
    <row r="6282" spans="1:5" x14ac:dyDescent="0.2">
      <c r="A6282">
        <v>6221</v>
      </c>
      <c r="B6282" s="1231">
        <f>'Acct Summary 7-8'!I83</f>
        <v>-0.17847091402001428</v>
      </c>
      <c r="D6282" s="14" t="str">
        <f t="shared" si="97"/>
        <v>Error?</v>
      </c>
      <c r="E6282" s="14" t="s">
        <v>209</v>
      </c>
    </row>
    <row r="6283" spans="1:5" x14ac:dyDescent="0.2">
      <c r="A6283">
        <v>6222</v>
      </c>
      <c r="B6283" s="1231">
        <f>'Acct Summary 7-8'!J83</f>
        <v>-6.956624496037815</v>
      </c>
      <c r="D6283" s="14" t="str">
        <f t="shared" si="97"/>
        <v>Error?</v>
      </c>
      <c r="E6283" s="14" t="s">
        <v>209</v>
      </c>
    </row>
    <row r="6284" spans="1:5" x14ac:dyDescent="0.2">
      <c r="A6284">
        <v>6223</v>
      </c>
      <c r="B6284" s="1231">
        <f>'Acct Summary 7-8'!K83</f>
        <v>0.84223664503245133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151219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151219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1200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151219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62590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90994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14304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113237</v>
      </c>
      <c r="D6880" s="14" t="str">
        <f t="shared" si="106"/>
        <v>Error?</v>
      </c>
    </row>
    <row r="6881" spans="1:4" x14ac:dyDescent="0.2">
      <c r="A6881">
        <v>6820</v>
      </c>
      <c r="B6881" s="1231">
        <f>'Expenditures 15-22'!K22</f>
        <v>113237</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201258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151219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4712</v>
      </c>
      <c r="D7073" s="14" t="str">
        <f t="shared" si="109"/>
        <v>Error?</v>
      </c>
    </row>
    <row r="7074" spans="1:4" x14ac:dyDescent="0.2">
      <c r="A7074">
        <v>7013</v>
      </c>
      <c r="B7074" s="1231">
        <f>'Expenditures 15-22'!K210</f>
        <v>4712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21945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21945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7666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7666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33899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33899</v>
      </c>
      <c r="D7153" s="14" t="str">
        <f t="shared" si="110"/>
        <v>Error?</v>
      </c>
    </row>
    <row r="7154" spans="1:4" x14ac:dyDescent="0.2">
      <c r="A7154">
        <v>7093</v>
      </c>
      <c r="B7154" s="1231">
        <f>'Expenditures 15-22'!C316</f>
        <v>125000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748</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125748</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6176</v>
      </c>
      <c r="D7174" s="14" t="str">
        <f t="shared" si="111"/>
        <v>Error?</v>
      </c>
    </row>
    <row r="7175" spans="1:4" x14ac:dyDescent="0.2">
      <c r="A7175">
        <v>7114</v>
      </c>
      <c r="B7175" s="1231">
        <f>'Expenditures 15-22'!F318</f>
        <v>167</v>
      </c>
      <c r="D7175" s="14" t="str">
        <f t="shared" si="111"/>
        <v>Error?</v>
      </c>
    </row>
    <row r="7176" spans="1:4" x14ac:dyDescent="0.2">
      <c r="A7176">
        <v>7115</v>
      </c>
      <c r="B7176" s="1231">
        <f>'Expenditures 15-22'!G318</f>
        <v>5657</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12000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125000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69686</v>
      </c>
      <c r="D7201" s="14" t="str">
        <f t="shared" si="111"/>
        <v>Error?</v>
      </c>
    </row>
    <row r="7202" spans="1:4" x14ac:dyDescent="0.2">
      <c r="A7202">
        <v>7141</v>
      </c>
      <c r="B7202" s="1231">
        <f>'Expenditures 15-22'!F323</f>
        <v>915</v>
      </c>
      <c r="D7202" s="14" t="str">
        <f t="shared" si="111"/>
        <v>Error?</v>
      </c>
    </row>
    <row r="7203" spans="1:4" x14ac:dyDescent="0.2">
      <c r="A7203">
        <v>7142</v>
      </c>
      <c r="B7203" s="1231">
        <f>'Expenditures 15-22'!G323</f>
        <v>5657</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201258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125000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69686</v>
      </c>
      <c r="D7218" s="14" t="str">
        <f t="shared" si="111"/>
        <v>Error?</v>
      </c>
    </row>
    <row r="7219" spans="1:4" x14ac:dyDescent="0.2">
      <c r="A7219">
        <v>7158</v>
      </c>
      <c r="B7219" s="1231">
        <f>'Expenditures 15-22'!F331</f>
        <v>915</v>
      </c>
      <c r="D7219" s="14" t="str">
        <f t="shared" si="111"/>
        <v>Error?</v>
      </c>
    </row>
    <row r="7220" spans="1:4" x14ac:dyDescent="0.2">
      <c r="A7220">
        <v>7159</v>
      </c>
      <c r="B7220" s="1231">
        <f>'Expenditures 15-22'!G331</f>
        <v>5657</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201258</v>
      </c>
      <c r="D7224" s="14" t="str">
        <f t="shared" si="111"/>
        <v>Error?</v>
      </c>
    </row>
    <row r="7225" spans="1:4" x14ac:dyDescent="0.2">
      <c r="A7225">
        <v>7164</v>
      </c>
      <c r="B7225" s="1231">
        <f>'Expenditures 15-22'!K332</f>
        <v>-50039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588</v>
      </c>
      <c r="D7246" s="14" t="str">
        <f t="shared" si="112"/>
        <v>Error?</v>
      </c>
    </row>
    <row r="7247" spans="1:4" x14ac:dyDescent="0.2">
      <c r="A7247">
        <f t="shared" si="113"/>
        <v>7186</v>
      </c>
      <c r="B7247" s="1231">
        <f>'Expenditures 15-22'!E7</f>
        <v>16408</v>
      </c>
      <c r="D7247" s="14" t="str">
        <f t="shared" si="112"/>
        <v>Error?</v>
      </c>
    </row>
    <row r="7248" spans="1:4" x14ac:dyDescent="0.2">
      <c r="A7248">
        <f t="shared" si="113"/>
        <v>7187</v>
      </c>
      <c r="B7248" s="1231">
        <f>'Expenditures 15-22'!F7</f>
        <v>8408</v>
      </c>
      <c r="D7248" s="14" t="str">
        <f t="shared" si="112"/>
        <v>Error?</v>
      </c>
    </row>
    <row r="7249" spans="1:4" x14ac:dyDescent="0.2">
      <c r="A7249">
        <f t="shared" si="113"/>
        <v>7188</v>
      </c>
      <c r="B7249" s="1231">
        <f>'Expenditures 15-22'!G7</f>
        <v>3000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13430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91</v>
      </c>
      <c r="D7265" s="14" t="str">
        <f t="shared" si="112"/>
        <v>Error?</v>
      </c>
    </row>
    <row r="7266" spans="1:5" x14ac:dyDescent="0.2">
      <c r="A7266">
        <f t="shared" si="113"/>
        <v>7205</v>
      </c>
      <c r="B7266" s="1231">
        <f>'Expenditures 15-22'!F17</f>
        <v>783</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133374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127273</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1200</v>
      </c>
      <c r="D7712" s="14" t="str">
        <f t="shared" si="126"/>
        <v>Error?</v>
      </c>
      <c r="E7712" s="14" t="s">
        <v>987</v>
      </c>
    </row>
    <row r="7713" spans="1:6" x14ac:dyDescent="0.2">
      <c r="A7713">
        <v>7652</v>
      </c>
      <c r="B7713" s="1231">
        <f>'Rest Tax Levies-Tort Im 26'!J8</f>
        <v>157197</v>
      </c>
      <c r="D7713" s="14" t="str">
        <f t="shared" si="126"/>
        <v>Error?</v>
      </c>
      <c r="E7713" s="14" t="s">
        <v>987</v>
      </c>
    </row>
    <row r="7714" spans="1:6" x14ac:dyDescent="0.2">
      <c r="A7714">
        <v>7653</v>
      </c>
      <c r="B7714" s="1231">
        <f>'Rest Tax Levies-Tort Im 26'!K9</f>
        <v>2793</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157197</v>
      </c>
      <c r="D7718" s="14" t="str">
        <f t="shared" si="126"/>
        <v>Error?</v>
      </c>
      <c r="E7718" s="14" t="s">
        <v>987</v>
      </c>
    </row>
    <row r="7719" spans="1:6" x14ac:dyDescent="0.2">
      <c r="A7719">
        <v>7658</v>
      </c>
      <c r="B7719" s="1231">
        <f>'Rest Tax Levies-Tort Im 26'!K12</f>
        <v>3993</v>
      </c>
      <c r="D7719" s="14" t="str">
        <f t="shared" si="126"/>
        <v>Error?</v>
      </c>
      <c r="E7719" s="14" t="s">
        <v>987</v>
      </c>
    </row>
    <row r="7720" spans="1:6" x14ac:dyDescent="0.2">
      <c r="A7720">
        <v>7659</v>
      </c>
      <c r="B7720" s="1231">
        <f>'Rest Tax Levies-Tort Im 26'!H14</f>
        <v>15431</v>
      </c>
      <c r="D7720" s="14" t="str">
        <f t="shared" si="126"/>
        <v>Error?</v>
      </c>
      <c r="E7720" s="14" t="s">
        <v>987</v>
      </c>
    </row>
    <row r="7721" spans="1:6" x14ac:dyDescent="0.2">
      <c r="A7721">
        <v>7660</v>
      </c>
      <c r="B7721" s="1231">
        <f>'Rest Tax Levies-Tort Im 26'!K14</f>
        <v>3993</v>
      </c>
      <c r="D7721" s="14" t="str">
        <f t="shared" si="126"/>
        <v>Error?</v>
      </c>
      <c r="E7721" s="14" t="s">
        <v>987</v>
      </c>
    </row>
    <row r="7722" spans="1:6" x14ac:dyDescent="0.2">
      <c r="A7722">
        <v>7661</v>
      </c>
      <c r="B7722" s="1231">
        <f>'Rest Tax Levies-Tort Im 26'!J15</f>
        <v>90068</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40000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40000</v>
      </c>
      <c r="D7727" s="14" t="str">
        <f t="shared" si="126"/>
        <v>Error?</v>
      </c>
      <c r="E7727" s="14" t="s">
        <v>987</v>
      </c>
    </row>
    <row r="7728" spans="1:6" x14ac:dyDescent="0.2">
      <c r="A7728">
        <v>7667</v>
      </c>
      <c r="B7728" s="1231">
        <f>'Revenues 9-14'!E103</f>
        <v>40000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130068</v>
      </c>
      <c r="D7730" s="14" t="str">
        <f t="shared" si="126"/>
        <v>Error?</v>
      </c>
      <c r="E7730" s="14" t="s">
        <v>987</v>
      </c>
    </row>
    <row r="7731" spans="1:6" x14ac:dyDescent="0.2">
      <c r="A7731">
        <v>7670</v>
      </c>
      <c r="B7731" s="1231">
        <f>'Revenues 9-14'!H103</f>
        <v>117197</v>
      </c>
      <c r="D7731" s="14" t="str">
        <f t="shared" si="126"/>
        <v>Error?</v>
      </c>
      <c r="E7731" s="14" t="s">
        <v>987</v>
      </c>
    </row>
    <row r="7732" spans="1:6" x14ac:dyDescent="0.2">
      <c r="A7732">
        <v>7671</v>
      </c>
      <c r="B7732" s="1231">
        <f>'Rest Tax Levies-Tort Im 26'!J24</f>
        <v>154402</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154402</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75000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Table of Contents - Excel</vt:lpstr>
      <vt:lpstr>Activity Funds - Excel</vt:lpstr>
      <vt:lpstr>IMRF - Excel</vt:lpstr>
      <vt:lpstr>AFR16</vt:lpstr>
      <vt:lpstr>'ICR Computation 30'!Print_Area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2016-09-14T14:50:33Z</cp:lastPrinted>
  <dcterms:created xsi:type="dcterms:W3CDTF">2003-10-29T19:06:34Z</dcterms:created>
  <dcterms:modified xsi:type="dcterms:W3CDTF">2016-09-27T14:39:16Z</dcterms:modified>
</cp:coreProperties>
</file>